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705" yWindow="2100" windowWidth="11520" windowHeight="10575" tabRatio="457"/>
  </bookViews>
  <sheets>
    <sheet name="17.02.2017 (Проект изменения)" sheetId="59" r:id="rId1"/>
  </sheets>
  <definedNames>
    <definedName name="_xlnm.Print_Titles" localSheetId="0">'17.02.2017 (Проект изменения)'!$10:$11</definedName>
    <definedName name="_xlnm.Print_Area" localSheetId="0">'17.02.2017 (Проект изменения)'!$A$1:$V$714</definedName>
  </definedNames>
  <calcPr calcId="145621"/>
</workbook>
</file>

<file path=xl/calcChain.xml><?xml version="1.0" encoding="utf-8"?>
<calcChain xmlns="http://schemas.openxmlformats.org/spreadsheetml/2006/main">
  <c r="E347" i="59" l="1"/>
  <c r="D296" i="59"/>
  <c r="F287" i="59"/>
  <c r="H287" i="59"/>
  <c r="I287" i="59"/>
  <c r="E288" i="59"/>
  <c r="D288" i="59"/>
  <c r="F83" i="59" l="1"/>
  <c r="G83" i="59"/>
  <c r="H83" i="59"/>
  <c r="I83" i="59"/>
  <c r="F85" i="59"/>
  <c r="G85" i="59"/>
  <c r="H85" i="59"/>
  <c r="I85" i="59"/>
  <c r="F86" i="59"/>
  <c r="G86" i="59"/>
  <c r="E85" i="59"/>
  <c r="E86" i="59"/>
  <c r="E83" i="59"/>
  <c r="D142" i="59"/>
  <c r="D149" i="59"/>
  <c r="E147" i="59"/>
  <c r="D147" i="59" s="1"/>
  <c r="D141" i="59"/>
  <c r="D139" i="59" s="1"/>
  <c r="E139" i="59"/>
  <c r="E93" i="59"/>
  <c r="D93" i="59" s="1"/>
  <c r="D91" i="59" s="1"/>
  <c r="E643" i="59"/>
  <c r="E635" i="59"/>
  <c r="D635" i="59" s="1"/>
  <c r="E636" i="59"/>
  <c r="D636" i="59" s="1"/>
  <c r="D660" i="59"/>
  <c r="D659" i="59"/>
  <c r="E665" i="59"/>
  <c r="F665" i="59"/>
  <c r="D691" i="59"/>
  <c r="D689" i="59" s="1"/>
  <c r="E689" i="59"/>
  <c r="I714" i="59"/>
  <c r="H714" i="59"/>
  <c r="G714" i="59"/>
  <c r="F714" i="59"/>
  <c r="I713" i="59"/>
  <c r="H713" i="59"/>
  <c r="I710" i="59"/>
  <c r="H710" i="59"/>
  <c r="G710" i="59"/>
  <c r="F710" i="59"/>
  <c r="D706" i="59"/>
  <c r="D705" i="59"/>
  <c r="F703" i="59"/>
  <c r="F695" i="59" s="1"/>
  <c r="E703" i="59"/>
  <c r="E698" i="59"/>
  <c r="D698" i="59" s="1"/>
  <c r="F697" i="59"/>
  <c r="E697" i="59"/>
  <c r="E695" i="59"/>
  <c r="D683" i="59"/>
  <c r="E680" i="59"/>
  <c r="E663" i="59" s="1"/>
  <c r="D680" i="59"/>
  <c r="D674" i="59"/>
  <c r="F672" i="59"/>
  <c r="F663" i="59" s="1"/>
  <c r="D672" i="59"/>
  <c r="E666" i="59"/>
  <c r="D666" i="59" s="1"/>
  <c r="D651" i="59"/>
  <c r="D649" i="59" s="1"/>
  <c r="E649" i="59"/>
  <c r="D644" i="59"/>
  <c r="D643" i="59"/>
  <c r="E641" i="59"/>
  <c r="D629" i="59"/>
  <c r="D628" i="59"/>
  <c r="E627" i="59"/>
  <c r="D621" i="59"/>
  <c r="D620" i="59"/>
  <c r="E619" i="59"/>
  <c r="D613" i="59"/>
  <c r="D612" i="59"/>
  <c r="E611" i="59"/>
  <c r="D605" i="59"/>
  <c r="D604" i="59"/>
  <c r="E603" i="59"/>
  <c r="E597" i="59"/>
  <c r="D597" i="59" s="1"/>
  <c r="D595" i="59" s="1"/>
  <c r="D590" i="59"/>
  <c r="D589" i="59"/>
  <c r="E587" i="59"/>
  <c r="D582" i="59"/>
  <c r="D581" i="59"/>
  <c r="E579" i="59"/>
  <c r="D573" i="59"/>
  <c r="D571" i="59" s="1"/>
  <c r="E571" i="59"/>
  <c r="E565" i="59"/>
  <c r="D565" i="59" s="1"/>
  <c r="D564" i="59"/>
  <c r="D558" i="59"/>
  <c r="D557" i="59"/>
  <c r="E555" i="59"/>
  <c r="D550" i="59"/>
  <c r="D549" i="59"/>
  <c r="E547" i="59"/>
  <c r="D542" i="59"/>
  <c r="D541" i="59"/>
  <c r="E539" i="59"/>
  <c r="D534" i="59"/>
  <c r="D533" i="59"/>
  <c r="G531" i="59"/>
  <c r="F531" i="59"/>
  <c r="D526" i="59"/>
  <c r="D525" i="59"/>
  <c r="E523" i="59"/>
  <c r="D518" i="59"/>
  <c r="D517" i="59"/>
  <c r="G515" i="59"/>
  <c r="F515" i="59"/>
  <c r="D510" i="59"/>
  <c r="D509" i="59"/>
  <c r="E507" i="59"/>
  <c r="D502" i="59"/>
  <c r="D501" i="59"/>
  <c r="E499" i="59"/>
  <c r="G494" i="59"/>
  <c r="F494" i="59"/>
  <c r="E494" i="59"/>
  <c r="G493" i="59"/>
  <c r="F493" i="59"/>
  <c r="E492" i="59"/>
  <c r="D492" i="59" s="1"/>
  <c r="D487" i="59"/>
  <c r="D485" i="59" s="1"/>
  <c r="E485" i="59"/>
  <c r="E479" i="59"/>
  <c r="E477" i="59" s="1"/>
  <c r="D465" i="59"/>
  <c r="D463" i="59" s="1"/>
  <c r="E463" i="59"/>
  <c r="D457" i="59"/>
  <c r="D455" i="59" s="1"/>
  <c r="E455" i="59"/>
  <c r="D449" i="59"/>
  <c r="D447" i="59" s="1"/>
  <c r="E447" i="59"/>
  <c r="D441" i="59"/>
  <c r="D439" i="59" s="1"/>
  <c r="E439" i="59"/>
  <c r="D433" i="59"/>
  <c r="D431" i="59" s="1"/>
  <c r="E431" i="59"/>
  <c r="D425" i="59"/>
  <c r="D423" i="59" s="1"/>
  <c r="E423" i="59"/>
  <c r="D417" i="59"/>
  <c r="D415" i="59" s="1"/>
  <c r="E415" i="59"/>
  <c r="D409" i="59"/>
  <c r="D407" i="59" s="1"/>
  <c r="E407" i="59"/>
  <c r="D401" i="59"/>
  <c r="D399" i="59" s="1"/>
  <c r="F399" i="59"/>
  <c r="D393" i="59"/>
  <c r="D391" i="59" s="1"/>
  <c r="E391" i="59"/>
  <c r="F385" i="59"/>
  <c r="E385" i="59"/>
  <c r="F383" i="59"/>
  <c r="D379" i="59"/>
  <c r="D377" i="59" s="1"/>
  <c r="E377" i="59"/>
  <c r="D371" i="59"/>
  <c r="D368" i="59" s="1"/>
  <c r="E368" i="59"/>
  <c r="D363" i="59"/>
  <c r="D362" i="59"/>
  <c r="D360" i="59" s="1"/>
  <c r="F360" i="59"/>
  <c r="E360" i="59"/>
  <c r="D354" i="59"/>
  <c r="I352" i="59"/>
  <c r="I343" i="59" s="1"/>
  <c r="H352" i="59"/>
  <c r="G352" i="59"/>
  <c r="F352" i="59"/>
  <c r="E352" i="59"/>
  <c r="D352" i="59"/>
  <c r="F347" i="59"/>
  <c r="D347" i="59" s="1"/>
  <c r="E346" i="59"/>
  <c r="I345" i="59"/>
  <c r="H345" i="59"/>
  <c r="G345" i="59"/>
  <c r="F345" i="59"/>
  <c r="E345" i="59"/>
  <c r="H343" i="59"/>
  <c r="G343" i="59"/>
  <c r="D339" i="59"/>
  <c r="D337" i="59" s="1"/>
  <c r="F337" i="59"/>
  <c r="F329" i="59" s="1"/>
  <c r="E337" i="59"/>
  <c r="E329" i="59" s="1"/>
  <c r="F331" i="59"/>
  <c r="E331" i="59"/>
  <c r="D325" i="59"/>
  <c r="D323" i="59" s="1"/>
  <c r="E323" i="59"/>
  <c r="E315" i="59" s="1"/>
  <c r="E317" i="59"/>
  <c r="D317" i="59" s="1"/>
  <c r="D315" i="59" s="1"/>
  <c r="D312" i="59"/>
  <c r="D311" i="59"/>
  <c r="E309" i="59"/>
  <c r="D303" i="59"/>
  <c r="D301" i="59" s="1"/>
  <c r="I301" i="59"/>
  <c r="I285" i="59" s="1"/>
  <c r="H301" i="59"/>
  <c r="H285" i="59" s="1"/>
  <c r="F301" i="59"/>
  <c r="F285" i="59" s="1"/>
  <c r="D295" i="59"/>
  <c r="D293" i="59" s="1"/>
  <c r="E293" i="59"/>
  <c r="E285" i="59" s="1"/>
  <c r="E287" i="59"/>
  <c r="D281" i="59"/>
  <c r="D279" i="59" s="1"/>
  <c r="E279" i="59"/>
  <c r="D273" i="59"/>
  <c r="D271" i="59" s="1"/>
  <c r="E271" i="59"/>
  <c r="D265" i="59"/>
  <c r="E263" i="59"/>
  <c r="D263" i="59"/>
  <c r="D257" i="59"/>
  <c r="D255" i="59" s="1"/>
  <c r="E255" i="59"/>
  <c r="D249" i="59"/>
  <c r="D247" i="59" s="1"/>
  <c r="E247" i="59"/>
  <c r="E241" i="59"/>
  <c r="D241" i="59"/>
  <c r="D239" i="59" s="1"/>
  <c r="E239" i="59"/>
  <c r="D234" i="59"/>
  <c r="D233" i="59"/>
  <c r="E231" i="59"/>
  <c r="D225" i="59"/>
  <c r="D224" i="59"/>
  <c r="H223" i="59"/>
  <c r="G223" i="59"/>
  <c r="G175" i="59" s="1"/>
  <c r="F223" i="59"/>
  <c r="E223" i="59"/>
  <c r="D217" i="59"/>
  <c r="E215" i="59"/>
  <c r="D215" i="59"/>
  <c r="D210" i="59"/>
  <c r="D207" i="59" s="1"/>
  <c r="D209" i="59"/>
  <c r="E207" i="59"/>
  <c r="D202" i="59"/>
  <c r="D201" i="59"/>
  <c r="F199" i="59"/>
  <c r="F175" i="59" s="1"/>
  <c r="E199" i="59"/>
  <c r="D195" i="59"/>
  <c r="D194" i="59"/>
  <c r="D193" i="59"/>
  <c r="E191" i="59"/>
  <c r="E175" i="59" s="1"/>
  <c r="D186" i="59"/>
  <c r="D185" i="59"/>
  <c r="E183" i="59"/>
  <c r="E179" i="59"/>
  <c r="E714" i="59" s="1"/>
  <c r="F178" i="59"/>
  <c r="E178" i="59"/>
  <c r="H177" i="59"/>
  <c r="G177" i="59"/>
  <c r="F177" i="59"/>
  <c r="E177" i="59"/>
  <c r="E176" i="59"/>
  <c r="H175" i="59"/>
  <c r="D171" i="59"/>
  <c r="D169" i="59" s="1"/>
  <c r="E169" i="59"/>
  <c r="D163" i="59"/>
  <c r="D161" i="59" s="1"/>
  <c r="E161" i="59"/>
  <c r="E155" i="59"/>
  <c r="D155" i="59" s="1"/>
  <c r="D153" i="59" s="1"/>
  <c r="D134" i="59"/>
  <c r="E133" i="59"/>
  <c r="D133" i="59" s="1"/>
  <c r="G131" i="59"/>
  <c r="F131" i="59"/>
  <c r="H125" i="59"/>
  <c r="D125" i="59" s="1"/>
  <c r="D123" i="59" s="1"/>
  <c r="G123" i="59"/>
  <c r="F123" i="59"/>
  <c r="E123" i="59"/>
  <c r="H117" i="59"/>
  <c r="D117" i="59" s="1"/>
  <c r="D115" i="59" s="1"/>
  <c r="I115" i="59"/>
  <c r="D109" i="59"/>
  <c r="D107" i="59" s="1"/>
  <c r="E107" i="59"/>
  <c r="D101" i="59"/>
  <c r="D99" i="59" s="1"/>
  <c r="F99" i="59"/>
  <c r="E99" i="59"/>
  <c r="F91" i="59"/>
  <c r="D79" i="59"/>
  <c r="D77" i="59" s="1"/>
  <c r="I77" i="59"/>
  <c r="H77" i="59"/>
  <c r="D71" i="59"/>
  <c r="D69" i="59" s="1"/>
  <c r="E69" i="59"/>
  <c r="D63" i="59"/>
  <c r="D61" i="59" s="1"/>
  <c r="E61" i="59"/>
  <c r="D55" i="59"/>
  <c r="D53" i="59" s="1"/>
  <c r="E53" i="59"/>
  <c r="D47" i="59"/>
  <c r="D45" i="59" s="1"/>
  <c r="G45" i="59"/>
  <c r="G13" i="59" s="1"/>
  <c r="F45" i="59"/>
  <c r="D39" i="59"/>
  <c r="D37" i="59" s="1"/>
  <c r="E37" i="59"/>
  <c r="D31" i="59"/>
  <c r="D29" i="59" s="1"/>
  <c r="F29" i="59"/>
  <c r="D23" i="59"/>
  <c r="D21" i="59" s="1"/>
  <c r="F21" i="59"/>
  <c r="E21" i="59"/>
  <c r="I15" i="59"/>
  <c r="H15" i="59"/>
  <c r="G15" i="59"/>
  <c r="F15" i="59"/>
  <c r="E15" i="59"/>
  <c r="I13" i="59"/>
  <c r="H13" i="59"/>
  <c r="G713" i="59" l="1"/>
  <c r="E13" i="59"/>
  <c r="H123" i="59"/>
  <c r="E153" i="59"/>
  <c r="E712" i="59"/>
  <c r="D712" i="59" s="1"/>
  <c r="E469" i="59"/>
  <c r="G491" i="59"/>
  <c r="D531" i="59"/>
  <c r="D703" i="59"/>
  <c r="E131" i="59"/>
  <c r="E710" i="59"/>
  <c r="F343" i="59"/>
  <c r="D547" i="59"/>
  <c r="D611" i="59"/>
  <c r="E633" i="59"/>
  <c r="I711" i="59"/>
  <c r="E91" i="59"/>
  <c r="D657" i="59"/>
  <c r="D710" i="59"/>
  <c r="D191" i="59"/>
  <c r="D579" i="59"/>
  <c r="E657" i="59"/>
  <c r="G709" i="59"/>
  <c r="D309" i="59"/>
  <c r="D507" i="59"/>
  <c r="D523" i="59"/>
  <c r="D619" i="59"/>
  <c r="D641" i="59"/>
  <c r="D131" i="59"/>
  <c r="D331" i="59"/>
  <c r="D329" i="59" s="1"/>
  <c r="D385" i="59"/>
  <c r="D383" i="59" s="1"/>
  <c r="E471" i="59"/>
  <c r="D471" i="59" s="1"/>
  <c r="D469" i="59" s="1"/>
  <c r="D665" i="59"/>
  <c r="F711" i="59"/>
  <c r="F13" i="59"/>
  <c r="D177" i="59"/>
  <c r="D178" i="59"/>
  <c r="D183" i="59"/>
  <c r="D199" i="59"/>
  <c r="D231" i="59"/>
  <c r="D479" i="59"/>
  <c r="D477" i="59" s="1"/>
  <c r="D515" i="59"/>
  <c r="D539" i="59"/>
  <c r="E563" i="59"/>
  <c r="D627" i="59"/>
  <c r="D697" i="59"/>
  <c r="D695" i="59" s="1"/>
  <c r="G711" i="59"/>
  <c r="H711" i="59"/>
  <c r="D223" i="59"/>
  <c r="E343" i="59"/>
  <c r="D499" i="59"/>
  <c r="D563" i="59"/>
  <c r="I709" i="59"/>
  <c r="D714" i="59"/>
  <c r="D287" i="59"/>
  <c r="D285" i="59" s="1"/>
  <c r="D345" i="59"/>
  <c r="D346" i="59"/>
  <c r="E383" i="59"/>
  <c r="E493" i="59"/>
  <c r="F491" i="59"/>
  <c r="D555" i="59"/>
  <c r="D587" i="59"/>
  <c r="D603" i="59"/>
  <c r="E713" i="59"/>
  <c r="D176" i="59"/>
  <c r="F713" i="59"/>
  <c r="D179" i="59"/>
  <c r="D494" i="59"/>
  <c r="D633" i="59"/>
  <c r="D663" i="59"/>
  <c r="D15" i="59"/>
  <c r="D13" i="59" s="1"/>
  <c r="H115" i="59"/>
  <c r="H709" i="59" s="1"/>
  <c r="D86" i="59"/>
  <c r="E595" i="59"/>
  <c r="E491" i="59" l="1"/>
  <c r="E711" i="59"/>
  <c r="D711" i="59" s="1"/>
  <c r="E709" i="59"/>
  <c r="F709" i="59"/>
  <c r="D343" i="59"/>
  <c r="D85" i="59"/>
  <c r="D83" i="59" s="1"/>
  <c r="D493" i="59"/>
  <c r="D491" i="59"/>
  <c r="D175" i="59"/>
  <c r="D713" i="59"/>
  <c r="D709" i="59" l="1"/>
</calcChain>
</file>

<file path=xl/sharedStrings.xml><?xml version="1.0" encoding="utf-8"?>
<sst xmlns="http://schemas.openxmlformats.org/spreadsheetml/2006/main" count="1622" uniqueCount="511">
  <si>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</si>
  <si>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</si>
  <si>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</si>
  <si>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</si>
  <si>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</si>
  <si>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</si>
  <si>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</si>
  <si>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</si>
  <si>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</si>
  <si>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</si>
  <si>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</si>
  <si>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</si>
  <si>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</si>
  <si>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</si>
  <si>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</si>
  <si>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</si>
  <si>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</si>
  <si>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Пенжинский муниципальный район</t>
  </si>
  <si>
    <t xml:space="preserve">муниципальная 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</si>
  <si>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</si>
  <si>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</si>
  <si>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</si>
  <si>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</si>
  <si>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</si>
  <si>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Министерство спорта и молодежной политики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</si>
  <si>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</si>
  <si>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</si>
  <si>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</si>
  <si>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</si>
  <si>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200 мест</t>
  </si>
  <si>
    <t>260 мест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</si>
  <si>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</si>
  <si>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</si>
  <si>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</si>
  <si>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</si>
  <si>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</si>
  <si>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</si>
  <si>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1.5.</t>
  </si>
  <si>
    <t>1.6.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</si>
  <si>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</si>
  <si>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</si>
  <si>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</si>
  <si>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</si>
  <si>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</si>
  <si>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</si>
  <si>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</si>
  <si>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</si>
  <si>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</si>
  <si>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4.2.</t>
  </si>
  <si>
    <t>4.3.</t>
  </si>
  <si>
    <t>4.4.</t>
  </si>
  <si>
    <t>4.5.</t>
  </si>
  <si>
    <t>4.6.</t>
  </si>
  <si>
    <t>4.7.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</si>
  <si>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</si>
  <si>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</si>
  <si>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</si>
  <si>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</si>
  <si>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</si>
  <si>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</si>
  <si>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</si>
  <si>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</si>
  <si>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</si>
  <si>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10.1.</t>
  </si>
  <si>
    <t>13.</t>
  </si>
  <si>
    <t>13.1.</t>
  </si>
  <si>
    <t>4251,3 м2</t>
  </si>
  <si>
    <t>80 коек</t>
  </si>
  <si>
    <t>администрация Петропавловск-Камчатского городского округа</t>
  </si>
  <si>
    <t>администрация Усть-Камчатского муниципального района</t>
  </si>
  <si>
    <t>КГКУ «Центр обеспечения действий по гражданской обороне, чрезвычайным ситуациям и пожарной безопасности в Камчатском крае»</t>
  </si>
  <si>
    <t>1 ед.</t>
  </si>
  <si>
    <t xml:space="preserve">Городской округ «посёлок Палана» 
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</si>
  <si>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</si>
  <si>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 xml:space="preserve"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</t>
  </si>
  <si>
    <t>2015 год</t>
  </si>
  <si>
    <t>2016 год</t>
  </si>
  <si>
    <t>2017 год</t>
  </si>
  <si>
    <t>2018 год</t>
  </si>
  <si>
    <t>6.</t>
  </si>
  <si>
    <t>6.1.</t>
  </si>
  <si>
    <t>7.</t>
  </si>
  <si>
    <t>7.1.</t>
  </si>
  <si>
    <t>9.3.</t>
  </si>
  <si>
    <t>12.</t>
  </si>
  <si>
    <t>12.1.</t>
  </si>
  <si>
    <t>14.</t>
  </si>
  <si>
    <t>14.1.</t>
  </si>
  <si>
    <t>положительное заключение гос.экспертизы от 25.09.2013 № 41-1-4-0085-13   От 26.09.2013 № 41-1-6-0086-13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</si>
  <si>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</si>
  <si>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</si>
  <si>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</si>
  <si>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</si>
  <si>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</si>
  <si>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предприятием</t>
  </si>
  <si>
    <t>Министерство имущественных и земельных отношений Камчатского края</t>
  </si>
  <si>
    <t>2120,0 м2</t>
  </si>
  <si>
    <t>ГУП КК "Камчатстройэнергосервис"</t>
  </si>
  <si>
    <t>администрации муниципальных образований в Камчатском крае</t>
  </si>
  <si>
    <t>Правительства Камчатского края</t>
  </si>
  <si>
    <t>МКУ "Управление капитального строительства и ремонта" администрации ПКГО</t>
  </si>
  <si>
    <t>получатель средств краевого бюджета</t>
  </si>
  <si>
    <t>2019 год</t>
  </si>
  <si>
    <t>положительное заключение гос.экспертизы от 20.06.2012  №41-1-6-0018-12, от 20.06.2012 № 41-1-4-0074-12</t>
  </si>
  <si>
    <t>88 377,019 тыс.рублей</t>
  </si>
  <si>
    <t>положительное заключение гос.экспертизы от 28.01.2014 № 41-1-5-0005-14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</si>
  <si>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</si>
  <si>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250 мест 4208,3 м2</t>
  </si>
  <si>
    <t>62 чел/час 4850,7 м2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</si>
  <si>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</si>
  <si>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Строительство линии наружного освещения на автомобильной дороге Петропавловск-Камчатский - Мильково на участке км 12 - км 24</t>
  </si>
  <si>
    <t>314 586,22 тыс.рублей</t>
  </si>
  <si>
    <t>КГКУ "ЦОД"</t>
  </si>
  <si>
    <t xml:space="preserve">приобретение проектной и рабочей документации </t>
  </si>
  <si>
    <t>71 384,457 тыс.рублей</t>
  </si>
  <si>
    <t>Министерство культуры Камчатского края</t>
  </si>
  <si>
    <t>положительное заключение гос.экспертизы от 29.07.2013 № 41-1-5-0062-13</t>
  </si>
  <si>
    <t>государственный (муниципальный) заказчик Камчатского  края</t>
  </si>
  <si>
    <t>".</t>
  </si>
  <si>
    <t>Министерство образования и науки Камчатского края</t>
  </si>
  <si>
    <t>администрация Мильковского муниципального района</t>
  </si>
  <si>
    <t>нет</t>
  </si>
  <si>
    <t>11.</t>
  </si>
  <si>
    <t>11.1.</t>
  </si>
  <si>
    <t>администрация городского округа «посёлок Палана»</t>
  </si>
  <si>
    <t xml:space="preserve">Городской округ «посёлок Палана» </t>
  </si>
  <si>
    <t>способ финансового обеспечения осуществления капитальных вложений</t>
  </si>
  <si>
    <t>разработка проектной документации</t>
  </si>
  <si>
    <t>2020 год</t>
  </si>
  <si>
    <t>срок ввода в эксплуатацию и/или нормативный срок реализации объекта Инвестиционной программы</t>
  </si>
  <si>
    <t>срок подготовки проектной документации (в случае, если бюджетные ассигнования предусматривается на разработку проектной документации и проведение инженерных изысканий, необходимых для подготовки такой документации)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</si>
  <si>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</si>
  <si>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</si>
  <si>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</si>
  <si>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Детский сад на 200 мест в  п. Ключи Усть-Камчатского района</t>
  </si>
  <si>
    <t>500 000,00 тыс.рублей</t>
  </si>
  <si>
    <t>Сейсмоусиление здания (Литер А) средней общеобразовательной школы № 3 в п. Усть-Камчатск (II этап)</t>
  </si>
  <si>
    <t>Канализационная насосная станция № 15 в г. Петропавловске-Камчатском</t>
  </si>
  <si>
    <t>208 985,6 тыс.рублей</t>
  </si>
  <si>
    <t>Соглашение № 8 от 28.02.2014   Соглашение № 23 т 02.03.2015</t>
  </si>
  <si>
    <t>положительное заключение гос.экспертизы от 22.12.2014 № 41-1-5-0125-14; от 24.12.2014 № 41-1-6-0061-14</t>
  </si>
  <si>
    <t>Новолесновское сельского поселение</t>
  </si>
  <si>
    <t>администрация Новолесновского сельского поселения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</si>
  <si>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</si>
  <si>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Эссовское сельское поселение</t>
  </si>
  <si>
    <t>Реконструкция здания, расположенного по адресу: Камчатский край, Тигильский район, пгт. Палана, ул. Поротова д. 24</t>
  </si>
  <si>
    <t>Камчатский театр кукол г. Петропавловск-Камчатский</t>
  </si>
  <si>
    <t>1 625 869,68000 тыс.рублей</t>
  </si>
  <si>
    <t>290 мест</t>
  </si>
  <si>
    <t xml:space="preserve">администрация Петропавловск-Камчатского городского округа </t>
  </si>
  <si>
    <t>Положительное заключение ГАУ "Государственная экспертиза проектной документации Камчатского края"  №41-1-3-0013-15 от 27.02.2015</t>
  </si>
  <si>
    <t>Здание МАУК "Городской дом культуры СРВ". Реконструкция в г. Петропавловске-Камчатском</t>
  </si>
  <si>
    <t>Аппарат Губернатора и Правительства Камчатского края</t>
  </si>
  <si>
    <t>5 ед.</t>
  </si>
  <si>
    <t xml:space="preserve">Администрация Елизовского муниципального района </t>
  </si>
  <si>
    <t xml:space="preserve">2017 год, 2 года </t>
  </si>
  <si>
    <t xml:space="preserve">переходящий 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</si>
  <si>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</si>
  <si>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2740,2 м</t>
  </si>
  <si>
    <t>ГАУ"Государственная экспертиза проектной документации Камчатского края ",№ 41-1-4-0096-12 от 24.08.2012 года , №41-1-6-0030-12 от 24.08.2012г.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</si>
  <si>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</si>
  <si>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</si>
  <si>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1,0 км</t>
  </si>
  <si>
    <t xml:space="preserve"> вновь начинаемый </t>
  </si>
  <si>
    <t>1,7 км</t>
  </si>
  <si>
    <t>3,0 км</t>
  </si>
  <si>
    <t>12.2.</t>
  </si>
  <si>
    <t xml:space="preserve">Строительство 40-квартирного жилого дома по ул. Строительная в с. Мильково
</t>
  </si>
  <si>
    <t>2376,2 м2</t>
  </si>
  <si>
    <t>2017 год, 1 год</t>
  </si>
  <si>
    <t xml:space="preserve">2018 год, 3 года </t>
  </si>
  <si>
    <t>2017 год, 3 года</t>
  </si>
  <si>
    <t>1. Оздоровительный центр для детей и молодежи-№41-1-5-0030-14 от 15.04.2014;  2.Спальные корпуса "В"и "Г"-№41-1-4-0060-15 от 06.08.2015</t>
  </si>
  <si>
    <t>КГКУ "Единая дирекция по строительству"</t>
  </si>
  <si>
    <t>753 196,44 тыс.рублей</t>
  </si>
  <si>
    <t>2018 год, 5 лет</t>
  </si>
  <si>
    <t>2018 год, 4 года</t>
  </si>
  <si>
    <t xml:space="preserve">2014-2015гг 
 (1,5 года) </t>
  </si>
  <si>
    <t>6708,1 м2</t>
  </si>
  <si>
    <t xml:space="preserve">"Приложение к постановлению </t>
  </si>
  <si>
    <t>18,0128 км / 146,35 п.м.</t>
  </si>
  <si>
    <t>11,188 км</t>
  </si>
  <si>
    <t>104 075,478 тыс.рублей</t>
  </si>
  <si>
    <t>положительное заключение гос.экспертизы от 09.11.2015 №41-1-5-0089-15</t>
  </si>
  <si>
    <t>15,859 км / 79,67 п.м.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</si>
  <si>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</si>
  <si>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</si>
  <si>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</si>
  <si>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положительное заключение гос. экспертизы ПД от 30.09.2015 №  41-1-5-0081-15, достоверность сметной стоимости от 06.10.2015 № 1-1-6-0039-15</t>
  </si>
  <si>
    <t>(2018 год, 5 лет)   2017 год, 4 года</t>
  </si>
  <si>
    <t>2 540 509,25637 тыс.рублей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</si>
  <si>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</si>
  <si>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40 653,480 тыс.руб.</t>
  </si>
  <si>
    <t>приобретение</t>
  </si>
  <si>
    <t>Группа жилой застройки в границах ул. Свердлова, ул. Хуторская в г. Елизово Камчатского края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</si>
  <si>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</si>
  <si>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</si>
  <si>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>400 мест</t>
  </si>
  <si>
    <t>90 мест</t>
  </si>
  <si>
    <t xml:space="preserve">  ФДА 48/84-С-1 от 04.07.2016</t>
  </si>
  <si>
    <t>2 198 239,175 тыс. рублей</t>
  </si>
  <si>
    <t>положительное заключение гос.экспертизы  № 41-1-5-0077-15 от 17.09.2015</t>
  </si>
  <si>
    <t xml:space="preserve">10,974 км </t>
  </si>
  <si>
    <t>1 288 446,861 тыс.рублей</t>
  </si>
  <si>
    <t>положительное заключение гос. экспертизы № 41-1-1-3-0039-16 от 14.06.2016</t>
  </si>
  <si>
    <t xml:space="preserve">11,995 км </t>
  </si>
  <si>
    <t>1 360 318,808 тыс.рублей</t>
  </si>
  <si>
    <t>положительное заключение гос. экспертизы № 41-1-1-3-0041-16 от 14.06.2016</t>
  </si>
  <si>
    <t>10,983 км / 76,25 п.м.</t>
  </si>
  <si>
    <t>1 166 012,959 тыс.рублей</t>
  </si>
  <si>
    <t>положительное заключение гос. экспертизы № 41-1-1-3-0040-16 от 14.06.2016</t>
  </si>
  <si>
    <t>961 473,473 тыс.рублей</t>
  </si>
  <si>
    <t>положительное заключение гос. экспертизы № 41-1-1-3-0042-16 от 17.06.2016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</si>
  <si>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</si>
  <si>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положительное заключение гос. экспертизы ПД от 16.06.2016 №  41-1-1-3-0043-16, достоверность сметной стоимости от 07.07.2016 № 2-1-6-0034-16</t>
  </si>
  <si>
    <t>Инвестиционная программа Камчатского края на 2017 год и на плановый период 2018-2019 годов и прогнозный период 2020-2021 годов</t>
  </si>
  <si>
    <t>сметная стоимость в ценах соответствующих лет или предполагаемая (предельная) стоимость, либо стоимость приобретения</t>
  </si>
  <si>
    <t>статус 
(разработка проектной документации, вновь начинаемый, переходящий, приобретение)</t>
  </si>
  <si>
    <t>Государственная программа Камчатского края "Развитие здравоохранения Камчатского края"</t>
  </si>
  <si>
    <t>2021 год</t>
  </si>
  <si>
    <t xml:space="preserve"> 2021 год</t>
  </si>
  <si>
    <t>39 845,38 тыс. рублей</t>
  </si>
  <si>
    <t>Олюторский муниципальный район в Камчатском крае</t>
  </si>
  <si>
    <t>положительное заключение гос. экспертизы от 27.06.2014 № 41-1-5-0058-14</t>
  </si>
  <si>
    <t xml:space="preserve">Государственная программа Камчатского края "Развитие здравоохранения Камчатского края". Подпрограмма "Кадровое обеспечение системы здравоохранения". </t>
  </si>
  <si>
    <t xml:space="preserve"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края". </t>
  </si>
  <si>
    <t>Пенжинский муниципальный район в Камчатском крае</t>
  </si>
  <si>
    <t>65 000,00 тыс. рублей</t>
  </si>
  <si>
    <t xml:space="preserve">Проектная документация готова. Государственная экспертиза не требуется. Проектная документация проходит экспертизу на достоверность сметной стоимости. 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</si>
  <si>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</si>
  <si>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</si>
  <si>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70 050,00 тыс. рублей</t>
  </si>
  <si>
    <t>Строительство фельдшерско-акушерского пункта, расположенного в  Камчатском крае Соболевском муниципальном  районе с. Крутогорово (проектные работы)</t>
  </si>
  <si>
    <t>декабрь 2017 года,  11 месяцев</t>
  </si>
  <si>
    <t>Соболевский муниципальный район в Камчатском крае</t>
  </si>
  <si>
    <t>проектирование</t>
  </si>
  <si>
    <t xml:space="preserve">Строительство корпуса паллиативной медицинской помощи на 80 коек </t>
  </si>
  <si>
    <t>1 234 087,50 тыс.рублей,
(885 096,80-2 кв. 2015)</t>
  </si>
  <si>
    <t xml:space="preserve"> положительное заключение государственной экспертизы Камчатского края от 30.04.2015 № № 41-1-4-0029-15,  положительное заключение определения сметной стоимости от 06.05.2016 № 1-1-6-0008-16</t>
  </si>
  <si>
    <t>2022 год</t>
  </si>
  <si>
    <t>2023 год</t>
  </si>
  <si>
    <t>Государственная программа Камчатского края  "Развитие образования в Камчатском крае"</t>
  </si>
  <si>
    <t xml:space="preserve"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</t>
  </si>
  <si>
    <t xml:space="preserve">334 611,650-1 кв. 2015 / 
354 250,00 тыс.рублей </t>
  </si>
  <si>
    <t>430 000, 00 тыс.рублей</t>
  </si>
  <si>
    <t>положительное заключение гос.экспертизы от 29.05.2012 № 41-1-5-0061-12, положительное заключение гос.экспертизы ССР от 13.04.2016 № 1-1-6-0004-16</t>
  </si>
  <si>
    <t>Сельский учебный комплекс "Школа - детский сад" в с.Таловка Пенжинского района на 60 ученических и 30 дошкольных мест (проектные работы)</t>
  </si>
  <si>
    <t xml:space="preserve">2019 год, 5лет  
 (2017 год, 3 года)                                                                    </t>
  </si>
  <si>
    <t>336 020,00 тыс.рублей</t>
  </si>
  <si>
    <t xml:space="preserve">ведется проектирование </t>
  </si>
  <si>
    <t>(2017 год) 
2015 год</t>
  </si>
  <si>
    <t>Сельский учебный комплекс "Школа - детский сад" в с.Таловка Пенжинского района на 60 ученических и 30 дошкольных мест</t>
  </si>
  <si>
    <t>Дом-интернат для психически больных на 400 мест (проектные работы)</t>
  </si>
  <si>
    <t xml:space="preserve">Государственная программа Камчатского края "Социальная поддержка граждан в Камчатском крае. Подпрограмма "Развитие системы социального обслуживания населения в Камчатском крае. 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</si>
  <si>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</si>
  <si>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</si>
  <si>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 в Камчатском крае". 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</si>
  <si>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</si>
  <si>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сети водоснабжения - 350 м/п</t>
  </si>
  <si>
    <t>16 335,371 тыс. рублей</t>
  </si>
  <si>
    <t>Переселение граждан из аварийного жилищного фонда в Камчатском крае в соответствии с жилищным законодательством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</si>
  <si>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"Адресная программа по переселению граждан из аварийного жилищного фонда в Камчатском крае". 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</si>
  <si>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 в Камчатском крае"</t>
  </si>
  <si>
    <t>ФЦП "Повышение устойчивости жилых домов, основных объектов и систем жизнеобеспечения в сейсмических районах Российской Федерации на 2009 - 2018 годы" /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 в Камчатском крае".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</si>
  <si>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 в Камчатском крае".</t>
  </si>
  <si>
    <t xml:space="preserve">2020 год, 5 лет
(2018 год, 3 года)                                      </t>
  </si>
  <si>
    <t xml:space="preserve">положительное заключение гос.экспертизы от 26.05.2015 № 41-1-5-0038-15
от 27.05.2015 № 1-1-6-0022-15 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</si>
  <si>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"Чистая вода в Камчатском крае". </t>
  </si>
  <si>
    <t>5 980,0
п.м</t>
  </si>
  <si>
    <t>Администрация Эссовского  сельского поселения</t>
  </si>
  <si>
    <t>285 494,571/
256 565,354</t>
  </si>
  <si>
    <t>Вновь начинаемый</t>
  </si>
  <si>
    <t>2018 год
(2017 год)</t>
  </si>
  <si>
    <t>Реконструкция канализационных очистных сооружений "Чавыча" (в том числе проектные работы и государственная экспертиза проектной документации)</t>
  </si>
  <si>
    <t>50 000 м3/сут</t>
  </si>
  <si>
    <t>ГУП КК "Петропавловский водоканал"</t>
  </si>
  <si>
    <t>2 227 933,70/
1 720 668,78</t>
  </si>
  <si>
    <t>ПД на стадии прохождения государственной экспертизы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</si>
  <si>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</si>
  <si>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 xml:space="preserve">повторно примененный проект </t>
  </si>
  <si>
    <t>Строительство пожарного депо на 2 выезда в г. Елизово (1 очередь) (в том числе технологическое присоединение)</t>
  </si>
  <si>
    <t>Государственная программа Камчатского края "Развитие внутреннего и въездного туризма в Камчатском крае"</t>
  </si>
  <si>
    <t xml:space="preserve"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 </t>
  </si>
  <si>
    <t>130 785,0 тыс.руб.</t>
  </si>
  <si>
    <t>2019 год, 3 года
(2018 год, 2 года)</t>
  </si>
  <si>
    <t>Государственная программа Камчатского края "Развитие культуры в Камчатском крае"</t>
  </si>
  <si>
    <t>2022 год, 7 лет
(2021 год, 6 лет)</t>
  </si>
  <si>
    <t>354 123,24 /325 768,02 тыс.рублей</t>
  </si>
  <si>
    <t>2019 год
(2018 год)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</si>
  <si>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</si>
  <si>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Стадион "Спартак" в г. Петропавловск-Камчатский (в том числе проектные работы)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</si>
  <si>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спортом".</t>
  </si>
  <si>
    <t>1516 зрительских мест на трибунах           74 161 м2</t>
  </si>
  <si>
    <t>2016-2017 год</t>
  </si>
  <si>
    <t>Ведется проектирование</t>
  </si>
  <si>
    <t>Строительство физкультурно-оздоровительного комплекса в  с. Мильково.  Камчатский край, с. Мильково</t>
  </si>
  <si>
    <t xml:space="preserve"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"Организация отдыха, оздоровления и занятости детей и молодежи в Камчатском крае". </t>
  </si>
  <si>
    <t>817 712,00 тыс.рублей</t>
  </si>
  <si>
    <t>от 16.05.2016</t>
  </si>
  <si>
    <t xml:space="preserve">Приобретение, доставка и  монтаж установок термического уничтожения отходов (инсинераторов) для отдаленных и малонаселенных муниципальных районов Камчатского края (Олюторского муниципального района, Мильковского муниципального района, Усть-Большерецкого муниципального района)
</t>
  </si>
  <si>
    <t xml:space="preserve">Олюторский, Мильковский, Усть-Большерецкий  муниципальные районы 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</si>
  <si>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</si>
  <si>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"Обращение с отходами производства и потребления в Камчатском крае"</t>
  </si>
  <si>
    <t>Государственная программа Камчатского края "Развитие транспортной системы в Камчатском крае"</t>
  </si>
  <si>
    <t xml:space="preserve">Государственная программа Камчатского края "Развитие транспортной системы в Камчатском крае". Подпрограмма "Развитие дорожного хозяйства". </t>
  </si>
  <si>
    <t>98 283,60 тыс.рублей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</si>
  <si>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</si>
  <si>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190 870,29 тыс.рублей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</si>
  <si>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</si>
  <si>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302 688,05 тыс.рублей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</si>
  <si>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</si>
  <si>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1 854,5455 тыс.рублей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</si>
  <si>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</si>
  <si>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3 152,7273 тыс.рублей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</si>
  <si>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</si>
  <si>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5 563,6364 тыс.рублей</t>
  </si>
  <si>
    <t>Строительство основной дороги туристическо-рекреационного комплекса "Паратунка" (3 км), съездов к участкам</t>
  </si>
  <si>
    <t>491 358,40 тыс.рублей</t>
  </si>
  <si>
    <t>Реконструкция автомобильной дороги Петропавловск-Камчатский - Мильково на участке км 231 - км 249</t>
  </si>
  <si>
    <t xml:space="preserve">ФЦП "Экономическое и социальное развитие Дальнего Востока и Байкальсского региона на период до 2018 года" / ГП Камчатского края "Развитие транспортной системы в Камчатском крае". Подпрограмма "Развитие дорожного хозяйства". </t>
  </si>
  <si>
    <t>Реконструкция автомобильной дороги Петропавловск-Камчатский - Мильково на участке км 171- км 181</t>
  </si>
  <si>
    <t>314 528,19 /343 975,43 тыс.рублей</t>
  </si>
  <si>
    <t>Строительство автостанции в с. Мильково Камчатского края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</si>
  <si>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</si>
  <si>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срок ввода в эксплуатацию 2 кв. 2017 года</t>
  </si>
  <si>
    <t>Общая площадь здания 388,52 м2
до 250 чел в сутки</t>
  </si>
  <si>
    <t>92 182,87 тыс.рублей</t>
  </si>
  <si>
    <t>соглашение в наличии</t>
  </si>
  <si>
    <t>положительное заключение ГЭ № 41-1-5-0111-15 от 29.12.2015</t>
  </si>
  <si>
    <t>11.2.</t>
  </si>
  <si>
    <t>11.4.</t>
  </si>
  <si>
    <t>11.3.</t>
  </si>
  <si>
    <t>11.5.</t>
  </si>
  <si>
    <t>11.6.</t>
  </si>
  <si>
    <t>11.7.</t>
  </si>
  <si>
    <t>11.8.</t>
  </si>
  <si>
    <t>11.9.</t>
  </si>
  <si>
    <t>11.10.</t>
  </si>
  <si>
    <t>11.12.</t>
  </si>
  <si>
    <t>11.13.</t>
  </si>
  <si>
    <t>11.14.</t>
  </si>
  <si>
    <t>11.15.</t>
  </si>
  <si>
    <t>11.16.</t>
  </si>
  <si>
    <t>11.17.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</si>
  <si>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</si>
  <si>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территорий".</t>
  </si>
  <si>
    <t>4 квартал 2017 года</t>
  </si>
  <si>
    <t>156 884,715 / 132 801,16 тыс.рублей</t>
  </si>
  <si>
    <t xml:space="preserve">положительное заключение гос. экспертизы  от 19.11.2014 № 41-1-5-0103-14 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</si>
  <si>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благополучия".</t>
  </si>
  <si>
    <t>Комплекс правосудия в г. Петропавловске-Камчатском. Блоки 5,7. Реконструкция</t>
  </si>
  <si>
    <t>559 218,7230 тыс. руб.</t>
  </si>
  <si>
    <t>2020 год
(2019 год)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</si>
  <si>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</si>
  <si>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</si>
  <si>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Строительство фельдшерско-акушерского пункта  Камчатский край Олюторский муниципальный район с. Вывенка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</si>
  <si>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</si>
  <si>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</si>
  <si>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</si>
  <si>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имуществом".</t>
  </si>
  <si>
    <t>510 коек/150 посещений в смену</t>
  </si>
  <si>
    <t>ГБУЗ "Камчатская краевая больница им. А.С. Лукашевского"</t>
  </si>
  <si>
    <t xml:space="preserve">Елизовский муниципальный район  </t>
  </si>
  <si>
    <t>положительное заключение гос. экспертизы от 28.08.2013 № 41-1-4-0073-13, от 30.08.2013 № 41-1-6-0076-13</t>
  </si>
  <si>
    <t>1.7.</t>
  </si>
  <si>
    <t>1.8.</t>
  </si>
  <si>
    <t xml:space="preserve">Строительство Камчатской краевой больницы (корректировка проекта)
</t>
  </si>
  <si>
    <t xml:space="preserve">Строительство Камчатской краевой больницы
</t>
  </si>
  <si>
    <t>11.11.</t>
  </si>
  <si>
    <t>9.2.</t>
  </si>
  <si>
    <t>2.5.</t>
  </si>
  <si>
    <t>Сельский учебный комплекс "Школа-детский сад" в с. Каменское Пенжинского района на 161 ученических и 80 дошкольных мест</t>
  </si>
  <si>
    <t>положительное заключение государственной экспертизы проектной документации от 22.04.2016 № 41-1-1-3-0019-16.
 положительное заключение определения достоверности сметной стоимости от 11.07.2016 № 1-1-6-0035-16</t>
  </si>
  <si>
    <t>241 место</t>
  </si>
  <si>
    <t>641 534,632 тыс.рублей</t>
  </si>
  <si>
    <t>Агентство по обращению с отходами Камчатского края</t>
  </si>
  <si>
    <t>10.2.</t>
  </si>
  <si>
    <t>Реконструкция санкционированной свалки под полигон твердых бытовых отходов в п. Усть-Камчатск</t>
  </si>
  <si>
    <t>Администрация Усть-Камчатского муниципального района</t>
  </si>
  <si>
    <t xml:space="preserve">Приложение к постановлению </t>
  </si>
  <si>
    <t xml:space="preserve"> Правительства Камчатского края</t>
  </si>
  <si>
    <t>от 28.10.2016 № 420-П</t>
  </si>
  <si>
    <t>2020 год, 4 года</t>
  </si>
  <si>
    <t>6,0 км</t>
  </si>
  <si>
    <t>19.10.2015 получено положительное заключение государственной экспертизы № 41-1-5-0086-15 на 1 Этап: Демонтаж. Усиление блока 5. 
14.06.2016 получено положительное заключение государственной экспертизы № 2-1-6-0020-16 на сметную часть объекта: «Комплекс правосудия в г. Петропавловске-Камчатском. Блоки 5,7. Реконструкция» 2 этап.</t>
  </si>
  <si>
    <t>Строительство скотомогильника с двумя биотермическими ямами в г. Петропавловске-Камчатском Камчатского края</t>
  </si>
  <si>
    <t>2 ямы</t>
  </si>
  <si>
    <t>4 479,61 тыс. рублей среднерыночная цена</t>
  </si>
  <si>
    <t>Проектная документация№ 565-23.11.07-2016</t>
  </si>
  <si>
    <t>Реконструкция автомобильной дороги Елизово - Паратунка на участке мостового перехода через реку Половинка</t>
  </si>
  <si>
    <t xml:space="preserve">2017 год, 4 года </t>
  </si>
  <si>
    <t>2013 год</t>
  </si>
  <si>
    <t>0,430 км/ 48,253 п.м.</t>
  </si>
  <si>
    <t>474 553,17 тыс.рублей</t>
  </si>
  <si>
    <t>положительное заключение гос. экспертизы от 29.04.2013 № 41-1-5-0131-13</t>
  </si>
  <si>
    <t>3.2.</t>
  </si>
  <si>
    <t>Дом-интернат для психически больных на 400 мест (инженерно-строительные изыскания)</t>
  </si>
  <si>
    <t>Заключение государственной экологической экспертизы утверждено приказом Управления  Росприроднадзора по Камчатскому краю от 01.08.2016 № 329-пр
Положительное заключение государственной экспертизы от 29.03.2011 № 41-1-5-0022-11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</si>
  <si>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</si>
  <si>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расходы за счет остатков средств краевого бюджета прошлых лет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</si>
  <si>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г.Петропавловск-Камчатский, ул. Владивостокская</t>
  </si>
  <si>
    <t>8.3.</t>
  </si>
  <si>
    <t>2017 год, 4 года</t>
  </si>
  <si>
    <t>121 674,210 тыс.рублей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</si>
  <si>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</si>
  <si>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13.2.</t>
  </si>
  <si>
    <t>164 967,56 тыс.рублей</t>
  </si>
  <si>
    <t>13 624 570,0 тыс. рублей</t>
  </si>
  <si>
    <t>450 коек/150 посещений в смену</t>
  </si>
  <si>
    <t>Средняя общеобразовательная школа в г. Елизово по ул. Сопочной</t>
  </si>
  <si>
    <t>администрация  Елизовского муниципального района</t>
  </si>
  <si>
    <t>894 260,95 тыс. рублей</t>
  </si>
  <si>
    <t>2.6.</t>
  </si>
  <si>
    <t>Строительство ПС 110/10 кв. "Тундровая" (проектные работы)</t>
  </si>
  <si>
    <t>ПС 110/10 кВ</t>
  </si>
  <si>
    <t>4.8.</t>
  </si>
  <si>
    <t>364 097,770 тыс.рублей</t>
  </si>
  <si>
    <t xml:space="preserve">Получено заключение экспертизы по технической части проекта от 29.11.2016 № 41-1-1-3-0083-16 и сметной части  от 22.12.2016 №41-1-1-0060-16. </t>
  </si>
  <si>
    <t>Микрорайон жилой застройки в районе Северо-Восточного шоссе г. Петропавловска-Камчатского (2 очередь) 2  этап</t>
  </si>
  <si>
    <t>(2016 год, 4 года) 2015 год, 3 года</t>
  </si>
  <si>
    <t>20553,2 м2</t>
  </si>
  <si>
    <t>1 199 772,0 тыс.рублей</t>
  </si>
  <si>
    <t>положительное заключение гос.экспертизы от 29.05.2012 № 41-1-5-0063-12 от 04.09..2012 № 41-6-003-12</t>
  </si>
  <si>
    <t>Микрорайон жилой застройки в районе Северо-Восточного шоссе г. Петропавловска-Камчатского (2 очередь) 3  этап</t>
  </si>
  <si>
    <t>(2016 год, 3 года)                                                2015 год, 2 года</t>
  </si>
  <si>
    <t>7846,8 м2</t>
  </si>
  <si>
    <t>488 006,094 тыс. рублей</t>
  </si>
  <si>
    <t xml:space="preserve">положительное заключение гос.экспертизы от 29.05.2012 № 41-1-5-0063-12 ,от 04.09.2012 № 41-1-6-0033-12 </t>
  </si>
  <si>
    <t>4.9.</t>
  </si>
  <si>
    <t>4.10.</t>
  </si>
  <si>
    <t>4.13.</t>
  </si>
  <si>
    <t>Сейсмоусиление здания КГБОУ ДПОРК "Камчатский учебно-методический центр" по ул. Савченко, 8/1 в г. Петропавловске-Камчатском</t>
  </si>
  <si>
    <t>820,6 м2</t>
  </si>
  <si>
    <t>21 500,00 тыс.рублей</t>
  </si>
  <si>
    <t>положительное заключение гос.экспертизы от 10.09.2015  №41-1-5-0073-15, от 23.09.2015 № 3-1-6-0038-15</t>
  </si>
  <si>
    <t>4.11.</t>
  </si>
  <si>
    <t>4.12.</t>
  </si>
  <si>
    <t>2695,0 м2</t>
  </si>
  <si>
    <t>52 204,74 тыс.рублей</t>
  </si>
  <si>
    <t xml:space="preserve">положительное заключение гос.экспертизы от 11.03.2012 № 41-1-5-0017-12 ,от 14.05.2012 № 41-1-6-0016-12 </t>
  </si>
  <si>
    <t>Сейсмоусиление здания КГБОУ СПО "Камчатский медицинский колледж" в г. Петропавловск-Камчатский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</si>
  <si>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граждан отдельных категорий в Камчатском крае". </t>
  </si>
  <si>
    <t>Приобретение (строительство) жилых помещений в целях формирования специализированного жилищного фонда Камчатского края</t>
  </si>
  <si>
    <t xml:space="preserve">бюджетные инвестиции на приобретение объектов недвижимого имущества в государственную (муниципальную) </t>
  </si>
  <si>
    <t>5.3.</t>
  </si>
  <si>
    <t xml:space="preserve">Реконструкция канализационных очистных сооружений на мысе Погодном  Усть-Камчатского сельского поселения (проектные работы)  </t>
  </si>
  <si>
    <t>Усть-Камчатское сельское поселение</t>
  </si>
  <si>
    <t>Администрация Усть-Камчатского сельское поселение</t>
  </si>
  <si>
    <t>8.4.</t>
  </si>
  <si>
    <t>Реконструкция здания КГБУ ДО "Корякская школа искусств им. Д.Б. Кабалевского"</t>
  </si>
  <si>
    <t>Государственная программа Камчатского края "Развитие культуры в Камчатском крае". Подпрограмма "Обеспечение реализации Программы".</t>
  </si>
  <si>
    <t>912 мест</t>
  </si>
  <si>
    <t>Городской округ «посёлок Палана»</t>
  </si>
  <si>
    <t>корректировка проектной документации</t>
  </si>
  <si>
    <t xml:space="preserve"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 </t>
  </si>
  <si>
    <t xml:space="preserve">2017 год 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</si>
  <si>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и автономным учреждениям</t>
  </si>
  <si>
    <t>120 чел/ч</t>
  </si>
  <si>
    <t>КГАУДО «Специализированная детско-юношеская спортивная школа олимпийского резерва по плаванию»</t>
  </si>
  <si>
    <t xml:space="preserve">Петропавловск-Камчатский городской округ 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</si>
  <si>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</si>
  <si>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 xml:space="preserve">КГБУДО «Детско-юношеская спортивная школа по футболу» </t>
  </si>
  <si>
    <t>Строительство межшкольного стадиона в г. Петропавловск-Камчатский, Камчатский край (в том числе проектные работы)</t>
  </si>
  <si>
    <t>82 чел/час</t>
  </si>
  <si>
    <t>Краевое государственное автономное учреждение «Центр спортивной подготовки Камчатского края»</t>
  </si>
  <si>
    <t>76 000,00 тыс.рублей</t>
  </si>
  <si>
    <t>9.4.</t>
  </si>
  <si>
    <t>650 000,00 тыс.рублей</t>
  </si>
  <si>
    <t>248 чел/ч</t>
  </si>
  <si>
    <t>950 000,00 тыс.рублей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</si>
  <si>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</si>
  <si>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20 чел/час</t>
  </si>
  <si>
    <t>125 000,00 тыс.руб.</t>
  </si>
  <si>
    <t>9.5.</t>
  </si>
  <si>
    <t>9.6.</t>
  </si>
  <si>
    <t>9.7.</t>
  </si>
  <si>
    <t>9.9.</t>
  </si>
  <si>
    <t>Строительство регионального спортивно-тренировочного центра по зимним видам спорта (в том числе проектные работы)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</si>
  <si>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бюджетным и  автономным учреждениям </t>
  </si>
  <si>
    <t>КГАУДО «Специализированная детско-юношеская спортивная школа олимпийского резерва по горнолыжному спорту "Морозная"»</t>
  </si>
  <si>
    <t>350 000,00 тыс. рублей</t>
  </si>
  <si>
    <t xml:space="preserve">Елизовский муниципальный район </t>
  </si>
  <si>
    <t>Обустройство спортивных площадок для подготовки к выполнению и выполнению нормативов комплекса ГТО</t>
  </si>
  <si>
    <t xml:space="preserve">108 чел/ч, 52 чел/ч, 46чел/ч, 44чел/ч </t>
  </si>
  <si>
    <t>КГАУДО «Специализированная детско-юношеская спортивная школа олимпийского резерва по зимним видам спорта»</t>
  </si>
  <si>
    <t xml:space="preserve">КГАУДО «Специализированная детско-юношеская спортивная школа олимпийского резерва по зимним видам спорта» </t>
  </si>
  <si>
    <t>278 000,00 тыс.рублей</t>
  </si>
  <si>
    <t>9.8.</t>
  </si>
  <si>
    <t xml:space="preserve">2017, 2018, 2019, 2020 годы </t>
  </si>
  <si>
    <t>Строительство футбольных полей (в том числе проектные работы)</t>
  </si>
  <si>
    <t>66 чел/ч</t>
  </si>
  <si>
    <t>Елизовский муниципальный район, Петропавловск-Камчатский городской округ</t>
  </si>
  <si>
    <t>9.10.</t>
  </si>
  <si>
    <t>Приобретение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</si>
  <si>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Усть-Большерецкий муниципальный район</t>
  </si>
  <si>
    <t>13.3.</t>
  </si>
  <si>
    <t>Строительство  12-квартирного жилого дома в с. Долиновка Мильковского муниципального района</t>
  </si>
  <si>
    <t>общая площадь здания - 677,19 кв.м., жилая площадь - 335,6 кв.м.</t>
  </si>
  <si>
    <t>администрация Мильковского сельского поселения</t>
  </si>
  <si>
    <t>64 060,00 тыс.рублей</t>
  </si>
  <si>
    <t xml:space="preserve">положительное заключение гос. экспертизы от 07.10.2014 №41-1-6-0047-14  </t>
  </si>
  <si>
    <t>12.3.</t>
  </si>
  <si>
    <t>Здание. Общеобразовательная школа по проспекту Рыбаков в г.Петропавловск-Камчатский (в том числе проектные работы)</t>
  </si>
  <si>
    <t>Начальная школа по адресу Космический проезд в г.Петропавловске-Камчатском (в том числе проектные работы)</t>
  </si>
  <si>
    <t>2.7.</t>
  </si>
  <si>
    <t>2.8.</t>
  </si>
  <si>
    <t>1 150 000,00 тыс.рублей</t>
  </si>
  <si>
    <t>1 200 000,00 тыс.рублей</t>
  </si>
  <si>
    <t>500 мест</t>
  </si>
  <si>
    <t>650 мест</t>
  </si>
  <si>
    <t xml:space="preserve">  ____________________№ 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</si>
</sst>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0000"/>
    <numFmt numFmtId="166" formatCode="0.000"/>
    <numFmt numFmtId="167" formatCode="0.0000"/>
  </numFmts>
  <fonts count="1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22"/>
      <name val="Calibri"/>
      <family val="2"/>
      <charset val="204"/>
      <scheme val="minor"/>
    </font>
    <font>
      <sz val="34"/>
      <name val="Calibri"/>
      <family val="2"/>
      <charset val="204"/>
      <scheme val="minor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24"/>
      <name val="Times New Roman"/>
      <family val="1"/>
      <charset val="204"/>
    </font>
    <font>
      <sz val="36"/>
      <name val="Calibri"/>
      <family val="2"/>
      <charset val="204"/>
      <scheme val="minor"/>
    </font>
    <font>
      <sz val="32"/>
      <name val="Times New Roman"/>
      <family val="1"/>
      <charset val="204"/>
    </font>
    <font>
      <b/>
      <i/>
      <sz val="36"/>
      <name val="Times New Roman"/>
      <family val="1"/>
      <charset val="204"/>
    </font>
    <font>
      <i/>
      <sz val="36"/>
      <name val="Times New Roman"/>
      <family val="1"/>
      <charset val="204"/>
    </font>
    <font>
      <sz val="31"/>
      <name val="Times New Roman"/>
      <family val="1"/>
      <charset val="204"/>
    </font>
    <font>
      <sz val="36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Fill="1"/>
    <xf numFmtId="164" fontId="7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164" fontId="8" fillId="0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wrapText="1"/>
    </xf>
    <xf numFmtId="1" fontId="8" fillId="5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164" fontId="8" fillId="3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4" fillId="5" borderId="1" xfId="0" applyNumberFormat="1" applyFont="1" applyFill="1" applyBorder="1" applyAlignment="1">
      <alignment horizontal="right" wrapText="1"/>
    </xf>
    <xf numFmtId="166" fontId="8" fillId="5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right" wrapText="1"/>
    </xf>
    <xf numFmtId="1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/>
    <xf numFmtId="0" fontId="8" fillId="0" borderId="0" xfId="0" applyFont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justify" vertical="top" wrapText="1"/>
    </xf>
    <xf numFmtId="4" fontId="13" fillId="0" borderId="0" xfId="0" applyNumberFormat="1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justify" vertical="top" wrapText="1"/>
    </xf>
    <xf numFmtId="4" fontId="8" fillId="0" borderId="0" xfId="0" applyNumberFormat="1" applyFont="1" applyFill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justify" vertical="top" wrapText="1"/>
    </xf>
    <xf numFmtId="0" fontId="8" fillId="0" borderId="0" xfId="0" applyFont="1" applyBorder="1" applyAlignment="1">
      <alignment horizontal="right" vertical="center"/>
    </xf>
    <xf numFmtId="167" fontId="8" fillId="5" borderId="1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/>
    <xf numFmtId="1" fontId="13" fillId="0" borderId="0" xfId="0" applyNumberFormat="1" applyFont="1" applyBorder="1" applyAlignment="1">
      <alignment horizontal="left" vertical="center" wrapText="1"/>
    </xf>
    <xf numFmtId="1" fontId="13" fillId="0" borderId="0" xfId="0" applyNumberFormat="1" applyFont="1" applyFill="1" applyBorder="1" applyAlignment="1">
      <alignment horizontal="left" vertical="center" wrapText="1"/>
    </xf>
    <xf numFmtId="4" fontId="14" fillId="0" borderId="0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justify" vertical="top" wrapText="1"/>
    </xf>
    <xf numFmtId="0" fontId="1" fillId="6" borderId="0" xfId="0" applyFont="1" applyFill="1"/>
    <xf numFmtId="0" fontId="10" fillId="0" borderId="0" xfId="0" applyFont="1" applyAlignment="1">
      <alignment horizontal="right"/>
    </xf>
    <xf numFmtId="0" fontId="8" fillId="3" borderId="1" xfId="0" applyFont="1" applyFill="1" applyBorder="1" applyAlignment="1">
      <alignment horizontal="justify" vertical="top" wrapText="1"/>
    </xf>
    <xf numFmtId="0" fontId="13" fillId="3" borderId="1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justify" vertical="top" wrapText="1"/>
    </xf>
    <xf numFmtId="0" fontId="13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justify" vertical="top" wrapText="1"/>
    </xf>
    <xf numFmtId="164" fontId="16" fillId="3" borderId="1" xfId="0" applyNumberFormat="1" applyFont="1" applyFill="1" applyBorder="1" applyAlignment="1">
      <alignment vertical="center" wrapText="1"/>
    </xf>
    <xf numFmtId="164" fontId="16" fillId="0" borderId="1" xfId="0" applyNumberFormat="1" applyFont="1" applyFill="1" applyBorder="1" applyAlignment="1">
      <alignment vertical="center" wrapText="1"/>
    </xf>
    <xf numFmtId="164" fontId="8" fillId="6" borderId="1" xfId="0" applyNumberFormat="1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16" fillId="3" borderId="7" xfId="0" applyNumberFormat="1" applyFont="1" applyFill="1" applyBorder="1" applyAlignment="1">
      <alignment horizontal="center" vertical="center" wrapText="1"/>
    </xf>
    <xf numFmtId="4" fontId="16" fillId="3" borderId="6" xfId="0" applyNumberFormat="1" applyFont="1" applyFill="1" applyBorder="1" applyAlignment="1">
      <alignment horizontal="center" vertical="center" wrapText="1"/>
    </xf>
    <xf numFmtId="4" fontId="16" fillId="3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49" fontId="8" fillId="3" borderId="7" xfId="0" applyNumberFormat="1" applyFont="1" applyFill="1" applyBorder="1" applyAlignment="1">
      <alignment horizontal="center" vertical="top" textRotation="90" wrapText="1"/>
    </xf>
    <xf numFmtId="49" fontId="8" fillId="3" borderId="6" xfId="0" applyNumberFormat="1" applyFont="1" applyFill="1" applyBorder="1" applyAlignment="1">
      <alignment horizontal="center" vertical="top" textRotation="90" wrapText="1"/>
    </xf>
    <xf numFmtId="49" fontId="8" fillId="3" borderId="2" xfId="0" applyNumberFormat="1" applyFont="1" applyFill="1" applyBorder="1" applyAlignment="1">
      <alignment horizontal="center" vertical="top" textRotation="90" wrapText="1"/>
    </xf>
    <xf numFmtId="0" fontId="8" fillId="0" borderId="3" xfId="0" applyFont="1" applyFill="1" applyBorder="1" applyAlignment="1">
      <alignment horizontal="justify" vertical="top" wrapText="1"/>
    </xf>
    <xf numFmtId="0" fontId="8" fillId="0" borderId="4" xfId="0" applyFont="1" applyFill="1" applyBorder="1" applyAlignment="1">
      <alignment horizontal="justify" vertical="top" wrapText="1"/>
    </xf>
    <xf numFmtId="0" fontId="8" fillId="0" borderId="5" xfId="0" applyFont="1" applyFill="1" applyBorder="1" applyAlignment="1">
      <alignment horizontal="justify" vertical="top" wrapText="1"/>
    </xf>
    <xf numFmtId="16" fontId="8" fillId="0" borderId="7" xfId="0" applyNumberFormat="1" applyFont="1" applyFill="1" applyBorder="1" applyAlignment="1">
      <alignment horizontal="center" vertical="top"/>
    </xf>
    <xf numFmtId="16" fontId="8" fillId="0" borderId="6" xfId="0" applyNumberFormat="1" applyFont="1" applyFill="1" applyBorder="1" applyAlignment="1">
      <alignment horizontal="center" vertical="top"/>
    </xf>
    <xf numFmtId="16" fontId="8" fillId="0" borderId="2" xfId="0" applyNumberFormat="1" applyFont="1" applyFill="1" applyBorder="1" applyAlignment="1">
      <alignment horizontal="center" vertical="top"/>
    </xf>
    <xf numFmtId="0" fontId="13" fillId="0" borderId="3" xfId="0" applyFont="1" applyFill="1" applyBorder="1" applyAlignment="1">
      <alignment horizontal="justify" vertical="top" wrapText="1"/>
    </xf>
    <xf numFmtId="0" fontId="13" fillId="0" borderId="4" xfId="0" applyFont="1" applyFill="1" applyBorder="1" applyAlignment="1">
      <alignment horizontal="justify" vertical="top" wrapText="1"/>
    </xf>
    <xf numFmtId="0" fontId="13" fillId="0" borderId="5" xfId="0" applyFont="1" applyFill="1" applyBorder="1" applyAlignment="1">
      <alignment horizontal="justify" vertical="top" wrapText="1"/>
    </xf>
    <xf numFmtId="4" fontId="8" fillId="3" borderId="7" xfId="0" applyNumberFormat="1" applyFont="1" applyFill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left" vertical="center" wrapText="1"/>
    </xf>
    <xf numFmtId="1" fontId="13" fillId="0" borderId="4" xfId="0" applyNumberFormat="1" applyFont="1" applyBorder="1" applyAlignment="1">
      <alignment horizontal="left" vertical="center" wrapText="1"/>
    </xf>
    <xf numFmtId="1" fontId="13" fillId="0" borderId="5" xfId="0" applyNumberFormat="1" applyFont="1" applyBorder="1" applyAlignment="1">
      <alignment horizontal="left" vertical="center" wrapText="1"/>
    </xf>
    <xf numFmtId="0" fontId="8" fillId="3" borderId="3" xfId="0" applyFont="1" applyFill="1" applyBorder="1" applyAlignment="1">
      <alignment horizontal="justify" vertical="top" wrapText="1"/>
    </xf>
    <xf numFmtId="0" fontId="8" fillId="3" borderId="4" xfId="0" applyFont="1" applyFill="1" applyBorder="1" applyAlignment="1">
      <alignment horizontal="justify" vertical="top" wrapText="1"/>
    </xf>
    <xf numFmtId="0" fontId="8" fillId="3" borderId="5" xfId="0" applyFont="1" applyFill="1" applyBorder="1" applyAlignment="1">
      <alignment horizontal="justify" vertical="top" wrapText="1"/>
    </xf>
    <xf numFmtId="1" fontId="8" fillId="4" borderId="3" xfId="0" applyNumberFormat="1" applyFont="1" applyFill="1" applyBorder="1" applyAlignment="1">
      <alignment horizontal="center" vertical="center" wrapText="1"/>
    </xf>
    <xf numFmtId="1" fontId="8" fillId="4" borderId="4" xfId="0" applyNumberFormat="1" applyFont="1" applyFill="1" applyBorder="1" applyAlignment="1">
      <alignment horizontal="center" vertical="center" wrapText="1"/>
    </xf>
    <xf numFmtId="1" fontId="8" fillId="4" borderId="5" xfId="0" applyNumberFormat="1" applyFont="1" applyFill="1" applyBorder="1" applyAlignment="1">
      <alignment horizontal="center" vertical="center" wrapText="1"/>
    </xf>
    <xf numFmtId="1" fontId="13" fillId="5" borderId="3" xfId="0" applyNumberFormat="1" applyFont="1" applyFill="1" applyBorder="1" applyAlignment="1">
      <alignment horizontal="left" vertical="center" wrapText="1"/>
    </xf>
    <xf numFmtId="1" fontId="13" fillId="5" borderId="5" xfId="0" applyNumberFormat="1" applyFont="1" applyFill="1" applyBorder="1" applyAlignment="1">
      <alignment horizontal="left" vertical="center" wrapText="1"/>
    </xf>
    <xf numFmtId="14" fontId="8" fillId="3" borderId="7" xfId="0" applyNumberFormat="1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top" wrapText="1"/>
    </xf>
    <xf numFmtId="0" fontId="13" fillId="5" borderId="6" xfId="0" applyFont="1" applyFill="1" applyBorder="1" applyAlignment="1">
      <alignment horizontal="center" vertical="top" wrapText="1"/>
    </xf>
    <xf numFmtId="0" fontId="13" fillId="5" borderId="2" xfId="0" applyFont="1" applyFill="1" applyBorder="1" applyAlignment="1">
      <alignment horizontal="center" vertical="top" wrapText="1"/>
    </xf>
    <xf numFmtId="0" fontId="13" fillId="5" borderId="3" xfId="0" applyFont="1" applyFill="1" applyBorder="1" applyAlignment="1">
      <alignment horizontal="justify" vertical="top" wrapText="1"/>
    </xf>
    <xf numFmtId="0" fontId="13" fillId="5" borderId="4" xfId="0" applyFont="1" applyFill="1" applyBorder="1" applyAlignment="1">
      <alignment horizontal="justify" vertical="top" wrapText="1"/>
    </xf>
    <xf numFmtId="0" fontId="13" fillId="5" borderId="5" xfId="0" applyFont="1" applyFill="1" applyBorder="1" applyAlignment="1">
      <alignment horizontal="justify" vertical="top" wrapText="1"/>
    </xf>
    <xf numFmtId="16" fontId="8" fillId="3" borderId="7" xfId="0" applyNumberFormat="1" applyFont="1" applyFill="1" applyBorder="1" applyAlignment="1">
      <alignment horizontal="center" vertical="top"/>
    </xf>
    <xf numFmtId="16" fontId="8" fillId="3" borderId="6" xfId="0" applyNumberFormat="1" applyFont="1" applyFill="1" applyBorder="1" applyAlignment="1">
      <alignment horizontal="center" vertical="top"/>
    </xf>
    <xf numFmtId="16" fontId="8" fillId="3" borderId="2" xfId="0" applyNumberFormat="1" applyFont="1" applyFill="1" applyBorder="1" applyAlignment="1">
      <alignment horizontal="center" vertical="top"/>
    </xf>
    <xf numFmtId="0" fontId="13" fillId="3" borderId="3" xfId="0" applyFont="1" applyFill="1" applyBorder="1" applyAlignment="1">
      <alignment horizontal="justify" vertical="top" wrapText="1"/>
    </xf>
    <xf numFmtId="0" fontId="13" fillId="3" borderId="4" xfId="0" applyFont="1" applyFill="1" applyBorder="1" applyAlignment="1">
      <alignment horizontal="justify" vertical="top" wrapText="1"/>
    </xf>
    <xf numFmtId="0" fontId="13" fillId="3" borderId="5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top" textRotation="90" wrapText="1"/>
    </xf>
    <xf numFmtId="0" fontId="8" fillId="0" borderId="1" xfId="0" applyFont="1" applyFill="1" applyBorder="1" applyAlignment="1">
      <alignment horizontal="justify" vertical="top" wrapText="1"/>
    </xf>
    <xf numFmtId="16" fontId="8" fillId="0" borderId="1" xfId="0" applyNumberFormat="1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justify" vertical="top" wrapText="1"/>
    </xf>
    <xf numFmtId="164" fontId="8" fillId="3" borderId="7" xfId="0" applyNumberFormat="1" applyFont="1" applyFill="1" applyBorder="1" applyAlignment="1">
      <alignment horizontal="center" vertical="center" wrapText="1"/>
    </xf>
    <xf numFmtId="164" fontId="8" fillId="3" borderId="6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top" wrapText="1"/>
    </xf>
    <xf numFmtId="16" fontId="8" fillId="3" borderId="1" xfId="0" applyNumberFormat="1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left" vertical="top" wrapText="1"/>
    </xf>
    <xf numFmtId="1" fontId="13" fillId="5" borderId="1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9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730"/>
  <sheetViews>
    <sheetView tabSelected="1" view="pageBreakPreview" zoomScale="20" zoomScaleNormal="60" zoomScaleSheetLayoutView="20" workbookViewId="0">
      <pane ySplit="10" topLeftCell="A11" activePane="bottomLeft" state="frozen"/>
      <selection pane="bottomLeft" activeCell="P16" sqref="P16"/>
    </sheetView>
  </sheetViews>
  <sheetFormatPr defaultColWidth="9.140625" defaultRowHeight="15" x14ac:dyDescent="0.25"/>
  <cols>
    <col min="1" max="1" width="13.28515625" style="1" customWidth="1"/>
    <col min="2" max="2" width="17.5703125" style="2" customWidth="1"/>
    <col min="3" max="3" width="57.42578125" style="1" bestFit="1" customWidth="1"/>
    <col min="4" max="4" width="58.28515625" style="1" customWidth="1"/>
    <col min="5" max="5" width="63.7109375" style="1" bestFit="1" customWidth="1"/>
    <col min="6" max="6" width="53.85546875" style="1" customWidth="1"/>
    <col min="7" max="7" width="53.28515625" style="1" customWidth="1"/>
    <col min="8" max="8" width="53.85546875" style="1" customWidth="1"/>
    <col min="9" max="9" width="59.42578125" style="1" bestFit="1" customWidth="1"/>
    <col min="10" max="10" width="62.28515625" style="1" customWidth="1"/>
    <col min="11" max="11" width="88.140625" style="1" customWidth="1"/>
    <col min="12" max="12" width="73.5703125" style="1" customWidth="1"/>
    <col min="13" max="13" width="38.7109375" style="1" customWidth="1"/>
    <col min="14" max="14" width="55.5703125" style="1" customWidth="1"/>
    <col min="15" max="15" width="55.28515625" style="1" customWidth="1"/>
    <col min="16" max="16" width="82.140625" style="1" customWidth="1"/>
    <col min="17" max="17" width="55.28515625" style="1" customWidth="1"/>
    <col min="18" max="18" width="50.85546875" style="1" customWidth="1"/>
    <col min="19" max="19" width="87.28515625" style="1" customWidth="1"/>
    <col min="20" max="20" width="52.140625" style="1" customWidth="1"/>
    <col min="21" max="21" width="43.5703125" style="1" customWidth="1"/>
    <col min="22" max="22" width="70.28515625" style="1" customWidth="1"/>
    <col min="23" max="23" width="9.140625" style="1"/>
    <col min="24" max="24" width="15.5703125" style="1" bestFit="1" customWidth="1"/>
    <col min="25" max="16384" width="9.140625" style="1"/>
  </cols>
  <sheetData>
    <row r="1" spans="1:22" ht="30.75" x14ac:dyDescent="0.45">
      <c r="Q1" s="13"/>
      <c r="R1" s="13"/>
      <c r="S1" s="13"/>
      <c r="T1" s="137" t="s">
        <v>379</v>
      </c>
      <c r="U1" s="137"/>
      <c r="V1" s="137"/>
    </row>
    <row r="2" spans="1:22" ht="45" customHeight="1" x14ac:dyDescent="0.45">
      <c r="Q2" s="13"/>
      <c r="R2" s="13"/>
      <c r="S2" s="137" t="s">
        <v>99</v>
      </c>
      <c r="T2" s="137"/>
      <c r="U2" s="137"/>
      <c r="V2" s="137"/>
    </row>
    <row r="3" spans="1:22" ht="45" customHeight="1" x14ac:dyDescent="0.45">
      <c r="Q3" s="13"/>
      <c r="R3" s="13"/>
      <c r="S3" s="13"/>
      <c r="T3" s="13"/>
      <c r="U3" s="13"/>
      <c r="V3" s="46" t="s">
        <v>510</v>
      </c>
    </row>
    <row r="4" spans="1:22" ht="45" customHeight="1" x14ac:dyDescent="0.45">
      <c r="Q4" s="13"/>
      <c r="R4" s="13"/>
      <c r="S4" s="13"/>
      <c r="T4" s="13"/>
      <c r="U4" s="14"/>
      <c r="V4" s="14"/>
    </row>
    <row r="5" spans="1:22" ht="45" customHeight="1" x14ac:dyDescent="0.45">
      <c r="Q5" s="137" t="s">
        <v>179</v>
      </c>
      <c r="R5" s="137"/>
      <c r="S5" s="137"/>
      <c r="T5" s="137"/>
      <c r="U5" s="137"/>
      <c r="V5" s="137"/>
    </row>
    <row r="6" spans="1:22" ht="37.5" customHeight="1" x14ac:dyDescent="0.45">
      <c r="Q6" s="137" t="s">
        <v>380</v>
      </c>
      <c r="R6" s="137"/>
      <c r="S6" s="137"/>
      <c r="T6" s="137"/>
      <c r="U6" s="137"/>
      <c r="V6" s="137"/>
    </row>
    <row r="7" spans="1:22" ht="52.5" customHeight="1" x14ac:dyDescent="0.45">
      <c r="Q7" s="137" t="s">
        <v>381</v>
      </c>
      <c r="R7" s="137"/>
      <c r="S7" s="137"/>
      <c r="T7" s="137"/>
      <c r="U7" s="137"/>
      <c r="V7" s="137"/>
    </row>
    <row r="8" spans="1:22" ht="67.5" customHeight="1" x14ac:dyDescent="0.25">
      <c r="A8" s="138" t="s">
        <v>215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</row>
    <row r="9" spans="1:22" ht="15.75" x14ac:dyDescent="0.25">
      <c r="A9" s="3"/>
      <c r="B9" s="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5"/>
    </row>
    <row r="10" spans="1:22" ht="409.5" customHeight="1" x14ac:dyDescent="0.25">
      <c r="A10" s="133" t="s">
        <v>27</v>
      </c>
      <c r="B10" s="133"/>
      <c r="C10" s="133"/>
      <c r="D10" s="49" t="s">
        <v>5</v>
      </c>
      <c r="E10" s="49" t="s">
        <v>77</v>
      </c>
      <c r="F10" s="49" t="s">
        <v>78</v>
      </c>
      <c r="G10" s="49" t="s">
        <v>102</v>
      </c>
      <c r="H10" s="49" t="s">
        <v>128</v>
      </c>
      <c r="I10" s="49" t="s">
        <v>219</v>
      </c>
      <c r="J10" s="49" t="s">
        <v>129</v>
      </c>
      <c r="K10" s="49" t="s">
        <v>130</v>
      </c>
      <c r="L10" s="49" t="s">
        <v>126</v>
      </c>
      <c r="M10" s="49" t="s">
        <v>4</v>
      </c>
      <c r="N10" s="49" t="s">
        <v>101</v>
      </c>
      <c r="O10" s="49" t="s">
        <v>117</v>
      </c>
      <c r="P10" s="49" t="s">
        <v>131</v>
      </c>
      <c r="Q10" s="49" t="s">
        <v>216</v>
      </c>
      <c r="R10" s="49" t="s">
        <v>132</v>
      </c>
      <c r="S10" s="49" t="s">
        <v>133</v>
      </c>
      <c r="T10" s="49" t="s">
        <v>217</v>
      </c>
      <c r="U10" s="17" t="s">
        <v>8</v>
      </c>
      <c r="V10" s="17" t="s">
        <v>6</v>
      </c>
    </row>
    <row r="11" spans="1:22" s="3" customFormat="1" ht="45.75" x14ac:dyDescent="0.25">
      <c r="A11" s="18">
        <v>1</v>
      </c>
      <c r="B11" s="19">
        <v>2</v>
      </c>
      <c r="C11" s="18">
        <v>3</v>
      </c>
      <c r="D11" s="18">
        <v>4</v>
      </c>
      <c r="E11" s="18">
        <v>6</v>
      </c>
      <c r="F11" s="18">
        <v>7</v>
      </c>
      <c r="G11" s="18">
        <v>8</v>
      </c>
      <c r="H11" s="18">
        <v>9</v>
      </c>
      <c r="I11" s="18">
        <v>10</v>
      </c>
      <c r="J11" s="18">
        <v>11</v>
      </c>
      <c r="K11" s="18">
        <v>12</v>
      </c>
      <c r="L11" s="18">
        <v>13</v>
      </c>
      <c r="M11" s="18">
        <v>14</v>
      </c>
      <c r="N11" s="18">
        <v>15</v>
      </c>
      <c r="O11" s="18">
        <v>16</v>
      </c>
      <c r="P11" s="18">
        <v>17</v>
      </c>
      <c r="Q11" s="18">
        <v>18</v>
      </c>
      <c r="R11" s="18">
        <v>19</v>
      </c>
      <c r="S11" s="18">
        <v>20</v>
      </c>
      <c r="T11" s="18">
        <v>21</v>
      </c>
      <c r="U11" s="18">
        <v>22</v>
      </c>
      <c r="V11" s="18">
        <v>23</v>
      </c>
    </row>
    <row r="12" spans="1:22" s="6" customFormat="1" ht="45" x14ac:dyDescent="0.4">
      <c r="A12" s="134" t="s">
        <v>32</v>
      </c>
      <c r="B12" s="135" t="s">
        <v>218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22" s="7" customFormat="1" ht="45.75" x14ac:dyDescent="0.6">
      <c r="A13" s="134"/>
      <c r="B13" s="136" t="s">
        <v>5</v>
      </c>
      <c r="C13" s="136"/>
      <c r="D13" s="20">
        <f t="shared" ref="D13" si="0">SUM(D14:D17)</f>
        <v>871994.38</v>
      </c>
      <c r="E13" s="20">
        <f>E21+E29+E37+E45+E53+E77+E61+E69</f>
        <v>292996.38</v>
      </c>
      <c r="F13" s="20">
        <f>F21+F29+F37+F45+F53+F77+F61+F69</f>
        <v>144605.38</v>
      </c>
      <c r="G13" s="20">
        <f>G21+G29+G37+G45+G53+G77+G61+G69</f>
        <v>35290</v>
      </c>
      <c r="H13" s="20">
        <f>H21+H29+H37+H45+H53+H77+H61+H69</f>
        <v>198763.98</v>
      </c>
      <c r="I13" s="20">
        <f>I21+I29+I37+I45+I53+I77+I61+I69</f>
        <v>200338.64</v>
      </c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spans="1:22" s="8" customFormat="1" ht="87" customHeight="1" x14ac:dyDescent="0.6">
      <c r="A14" s="134"/>
      <c r="B14" s="136" t="s">
        <v>0</v>
      </c>
      <c r="C14" s="136"/>
      <c r="D14" s="20"/>
      <c r="E14" s="20"/>
      <c r="F14" s="20"/>
      <c r="G14" s="20"/>
      <c r="H14" s="20"/>
      <c r="I14" s="20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spans="1:22" s="8" customFormat="1" ht="45.75" x14ac:dyDescent="0.6">
      <c r="A15" s="134"/>
      <c r="B15" s="136" t="s">
        <v>1</v>
      </c>
      <c r="C15" s="136"/>
      <c r="D15" s="20">
        <f>SUM(E15:I15)</f>
        <v>871994.38</v>
      </c>
      <c r="E15" s="20">
        <f t="shared" ref="E15:I15" si="1">E23+E31+E39+E47+E55+E79+E63+E71</f>
        <v>292996.38</v>
      </c>
      <c r="F15" s="20">
        <f t="shared" si="1"/>
        <v>144605.38</v>
      </c>
      <c r="G15" s="20">
        <f t="shared" si="1"/>
        <v>35290</v>
      </c>
      <c r="H15" s="20">
        <f t="shared" si="1"/>
        <v>198763.98</v>
      </c>
      <c r="I15" s="20">
        <f t="shared" si="1"/>
        <v>200338.64</v>
      </c>
      <c r="J15" s="21"/>
      <c r="K15" s="27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spans="1:22" s="8" customFormat="1" ht="45.75" x14ac:dyDescent="0.6">
      <c r="A16" s="134"/>
      <c r="B16" s="136" t="s">
        <v>2</v>
      </c>
      <c r="C16" s="136"/>
      <c r="D16" s="20"/>
      <c r="E16" s="20"/>
      <c r="F16" s="20"/>
      <c r="G16" s="20"/>
      <c r="H16" s="20"/>
      <c r="I16" s="20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spans="1:22" s="8" customFormat="1" ht="90.75" customHeight="1" x14ac:dyDescent="0.6">
      <c r="A17" s="134"/>
      <c r="B17" s="136" t="s">
        <v>3</v>
      </c>
      <c r="C17" s="136"/>
      <c r="D17" s="20"/>
      <c r="E17" s="20"/>
      <c r="F17" s="20"/>
      <c r="G17" s="20"/>
      <c r="H17" s="20"/>
      <c r="I17" s="20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spans="1:22" s="8" customFormat="1" ht="45.75" customHeight="1" x14ac:dyDescent="0.4">
      <c r="A18" s="123" t="s">
        <v>95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</row>
    <row r="19" spans="1:22" s="8" customFormat="1" ht="45.75" x14ac:dyDescent="0.4">
      <c r="A19" s="124"/>
      <c r="B19" s="131" t="s">
        <v>224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</row>
    <row r="20" spans="1:22" s="8" customFormat="1" ht="105.75" customHeight="1" x14ac:dyDescent="0.4">
      <c r="A20" s="124"/>
      <c r="B20" s="132" t="s">
        <v>33</v>
      </c>
      <c r="C20" s="127" t="s">
        <v>28</v>
      </c>
      <c r="D20" s="127"/>
      <c r="E20" s="127"/>
      <c r="F20" s="127"/>
      <c r="G20" s="127"/>
      <c r="H20" s="127"/>
      <c r="I20" s="52"/>
      <c r="J20" s="57" t="s">
        <v>220</v>
      </c>
      <c r="K20" s="57"/>
      <c r="L20" s="57" t="s">
        <v>90</v>
      </c>
      <c r="M20" s="57"/>
      <c r="N20" s="57" t="s">
        <v>95</v>
      </c>
      <c r="O20" s="57" t="s">
        <v>95</v>
      </c>
      <c r="P20" s="57" t="s">
        <v>95</v>
      </c>
      <c r="Q20" s="128"/>
      <c r="R20" s="57" t="s">
        <v>11</v>
      </c>
      <c r="S20" s="57" t="s">
        <v>89</v>
      </c>
      <c r="T20" s="57" t="s">
        <v>193</v>
      </c>
      <c r="U20" s="57"/>
      <c r="V20" s="57"/>
    </row>
    <row r="21" spans="1:22" s="8" customFormat="1" ht="45.75" x14ac:dyDescent="0.4">
      <c r="A21" s="124"/>
      <c r="B21" s="132"/>
      <c r="C21" s="53" t="s">
        <v>5</v>
      </c>
      <c r="D21" s="22">
        <f>SUM(D22:D25)</f>
        <v>123150</v>
      </c>
      <c r="E21" s="23">
        <f t="shared" ref="E21:F21" si="2">SUM(E22:E25)</f>
        <v>53150</v>
      </c>
      <c r="F21" s="23">
        <f t="shared" si="2"/>
        <v>70000</v>
      </c>
      <c r="G21" s="23"/>
      <c r="H21" s="23"/>
      <c r="I21" s="23"/>
      <c r="J21" s="58"/>
      <c r="K21" s="58"/>
      <c r="L21" s="58"/>
      <c r="M21" s="58"/>
      <c r="N21" s="58"/>
      <c r="O21" s="58"/>
      <c r="P21" s="58"/>
      <c r="Q21" s="129"/>
      <c r="R21" s="58"/>
      <c r="S21" s="58"/>
      <c r="T21" s="58"/>
      <c r="U21" s="58"/>
      <c r="V21" s="58"/>
    </row>
    <row r="22" spans="1:22" s="8" customFormat="1" ht="91.5" x14ac:dyDescent="0.4">
      <c r="A22" s="124"/>
      <c r="B22" s="132"/>
      <c r="C22" s="53" t="s">
        <v>0</v>
      </c>
      <c r="D22" s="22"/>
      <c r="E22" s="23"/>
      <c r="F22" s="23"/>
      <c r="G22" s="23"/>
      <c r="H22" s="23"/>
      <c r="I22" s="23"/>
      <c r="J22" s="58"/>
      <c r="K22" s="58"/>
      <c r="L22" s="58"/>
      <c r="M22" s="58"/>
      <c r="N22" s="58"/>
      <c r="O22" s="58"/>
      <c r="P22" s="58"/>
      <c r="Q22" s="129"/>
      <c r="R22" s="58"/>
      <c r="S22" s="58"/>
      <c r="T22" s="58"/>
      <c r="U22" s="58"/>
      <c r="V22" s="58"/>
    </row>
    <row r="23" spans="1:22" s="8" customFormat="1" ht="45.75" x14ac:dyDescent="0.4">
      <c r="A23" s="124"/>
      <c r="B23" s="132"/>
      <c r="C23" s="53" t="s">
        <v>1</v>
      </c>
      <c r="D23" s="22">
        <f>SUM(E23:H23)</f>
        <v>123150</v>
      </c>
      <c r="E23" s="23">
        <v>53150</v>
      </c>
      <c r="F23" s="23">
        <v>70000</v>
      </c>
      <c r="G23" s="23"/>
      <c r="H23" s="23"/>
      <c r="I23" s="23"/>
      <c r="J23" s="58"/>
      <c r="K23" s="58"/>
      <c r="L23" s="58"/>
      <c r="M23" s="58"/>
      <c r="N23" s="58"/>
      <c r="O23" s="58"/>
      <c r="P23" s="58"/>
      <c r="Q23" s="129"/>
      <c r="R23" s="58"/>
      <c r="S23" s="58"/>
      <c r="T23" s="58"/>
      <c r="U23" s="58"/>
      <c r="V23" s="58"/>
    </row>
    <row r="24" spans="1:22" s="8" customFormat="1" ht="87" customHeight="1" x14ac:dyDescent="0.4">
      <c r="A24" s="124"/>
      <c r="B24" s="132"/>
      <c r="C24" s="53" t="s">
        <v>2</v>
      </c>
      <c r="D24" s="22"/>
      <c r="E24" s="23"/>
      <c r="F24" s="23"/>
      <c r="G24" s="23"/>
      <c r="H24" s="23"/>
      <c r="I24" s="23"/>
      <c r="J24" s="58"/>
      <c r="K24" s="58"/>
      <c r="L24" s="58"/>
      <c r="M24" s="58"/>
      <c r="N24" s="58"/>
      <c r="O24" s="58"/>
      <c r="P24" s="58"/>
      <c r="Q24" s="129"/>
      <c r="R24" s="58"/>
      <c r="S24" s="58"/>
      <c r="T24" s="58"/>
      <c r="U24" s="58"/>
      <c r="V24" s="58"/>
    </row>
    <row r="25" spans="1:22" s="8" customFormat="1" ht="91.5" x14ac:dyDescent="0.4">
      <c r="A25" s="124"/>
      <c r="B25" s="132"/>
      <c r="C25" s="53" t="s">
        <v>3</v>
      </c>
      <c r="D25" s="22"/>
      <c r="E25" s="23"/>
      <c r="F25" s="23"/>
      <c r="G25" s="23"/>
      <c r="H25" s="23"/>
      <c r="I25" s="23"/>
      <c r="J25" s="59"/>
      <c r="K25" s="59"/>
      <c r="L25" s="59"/>
      <c r="M25" s="59"/>
      <c r="N25" s="59"/>
      <c r="O25" s="59"/>
      <c r="P25" s="59"/>
      <c r="Q25" s="130"/>
      <c r="R25" s="59"/>
      <c r="S25" s="59"/>
      <c r="T25" s="59"/>
      <c r="U25" s="59"/>
      <c r="V25" s="59"/>
    </row>
    <row r="26" spans="1:22" s="8" customFormat="1" ht="45.75" x14ac:dyDescent="0.4">
      <c r="A26" s="123" t="s">
        <v>26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</row>
    <row r="27" spans="1:22" s="8" customFormat="1" ht="45.75" x14ac:dyDescent="0.4">
      <c r="A27" s="124"/>
      <c r="B27" s="125" t="s">
        <v>225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</row>
    <row r="28" spans="1:22" s="8" customFormat="1" ht="120.75" customHeight="1" x14ac:dyDescent="0.4">
      <c r="A28" s="124"/>
      <c r="B28" s="126" t="s">
        <v>34</v>
      </c>
      <c r="C28" s="127" t="s">
        <v>355</v>
      </c>
      <c r="D28" s="127"/>
      <c r="E28" s="127"/>
      <c r="F28" s="127"/>
      <c r="G28" s="127"/>
      <c r="H28" s="127"/>
      <c r="I28" s="44"/>
      <c r="J28" s="111" t="s">
        <v>78</v>
      </c>
      <c r="K28" s="63"/>
      <c r="L28" s="111" t="s">
        <v>91</v>
      </c>
      <c r="M28" s="121"/>
      <c r="N28" s="57" t="s">
        <v>26</v>
      </c>
      <c r="O28" s="57" t="s">
        <v>26</v>
      </c>
      <c r="P28" s="111" t="s">
        <v>26</v>
      </c>
      <c r="Q28" s="122" t="s">
        <v>221</v>
      </c>
      <c r="R28" s="121" t="s">
        <v>11</v>
      </c>
      <c r="S28" s="121" t="s">
        <v>222</v>
      </c>
      <c r="T28" s="121" t="s">
        <v>19</v>
      </c>
      <c r="U28" s="121"/>
      <c r="V28" s="121" t="s">
        <v>223</v>
      </c>
    </row>
    <row r="29" spans="1:22" s="8" customFormat="1" ht="45.75" x14ac:dyDescent="0.4">
      <c r="A29" s="124"/>
      <c r="B29" s="126"/>
      <c r="C29" s="51" t="s">
        <v>5</v>
      </c>
      <c r="D29" s="24">
        <f>SUM(D30:D33)</f>
        <v>39845.379999999997</v>
      </c>
      <c r="E29" s="16"/>
      <c r="F29" s="16">
        <f t="shared" ref="F29" si="3">SUM(F30:F33)</f>
        <v>39845.379999999997</v>
      </c>
      <c r="G29" s="16"/>
      <c r="H29" s="16"/>
      <c r="I29" s="16"/>
      <c r="J29" s="111"/>
      <c r="K29" s="64"/>
      <c r="L29" s="111"/>
      <c r="M29" s="121"/>
      <c r="N29" s="58"/>
      <c r="O29" s="58"/>
      <c r="P29" s="111"/>
      <c r="Q29" s="122"/>
      <c r="R29" s="121"/>
      <c r="S29" s="121"/>
      <c r="T29" s="121"/>
      <c r="U29" s="121"/>
      <c r="V29" s="121"/>
    </row>
    <row r="30" spans="1:22" s="8" customFormat="1" ht="91.5" x14ac:dyDescent="0.4">
      <c r="A30" s="124"/>
      <c r="B30" s="126"/>
      <c r="C30" s="51" t="s">
        <v>0</v>
      </c>
      <c r="D30" s="24"/>
      <c r="E30" s="16"/>
      <c r="F30" s="16"/>
      <c r="G30" s="16"/>
      <c r="H30" s="16"/>
      <c r="I30" s="16"/>
      <c r="J30" s="111"/>
      <c r="K30" s="64"/>
      <c r="L30" s="111"/>
      <c r="M30" s="121"/>
      <c r="N30" s="58"/>
      <c r="O30" s="58"/>
      <c r="P30" s="111"/>
      <c r="Q30" s="122"/>
      <c r="R30" s="121"/>
      <c r="S30" s="121"/>
      <c r="T30" s="121"/>
      <c r="U30" s="121"/>
      <c r="V30" s="121"/>
    </row>
    <row r="31" spans="1:22" s="8" customFormat="1" ht="45.75" x14ac:dyDescent="0.4">
      <c r="A31" s="124"/>
      <c r="B31" s="126"/>
      <c r="C31" s="51" t="s">
        <v>1</v>
      </c>
      <c r="D31" s="24">
        <f>SUM(E31:H31)</f>
        <v>39845.379999999997</v>
      </c>
      <c r="E31" s="23"/>
      <c r="F31" s="23">
        <v>39845.379999999997</v>
      </c>
      <c r="G31" s="16"/>
      <c r="H31" s="16"/>
      <c r="I31" s="16"/>
      <c r="J31" s="111"/>
      <c r="K31" s="64"/>
      <c r="L31" s="111"/>
      <c r="M31" s="121"/>
      <c r="N31" s="58"/>
      <c r="O31" s="58"/>
      <c r="P31" s="111"/>
      <c r="Q31" s="122"/>
      <c r="R31" s="121"/>
      <c r="S31" s="121"/>
      <c r="T31" s="121"/>
      <c r="U31" s="121"/>
      <c r="V31" s="121"/>
    </row>
    <row r="32" spans="1:22" s="8" customFormat="1" ht="91.5" x14ac:dyDescent="0.4">
      <c r="A32" s="124"/>
      <c r="B32" s="126"/>
      <c r="C32" s="51" t="s">
        <v>2</v>
      </c>
      <c r="D32" s="24"/>
      <c r="E32" s="16"/>
      <c r="F32" s="16"/>
      <c r="G32" s="16"/>
      <c r="H32" s="16"/>
      <c r="I32" s="16"/>
      <c r="J32" s="111"/>
      <c r="K32" s="64"/>
      <c r="L32" s="111"/>
      <c r="M32" s="121"/>
      <c r="N32" s="58"/>
      <c r="O32" s="58"/>
      <c r="P32" s="111"/>
      <c r="Q32" s="122"/>
      <c r="R32" s="121"/>
      <c r="S32" s="121"/>
      <c r="T32" s="121"/>
      <c r="U32" s="121"/>
      <c r="V32" s="121"/>
    </row>
    <row r="33" spans="1:22" s="8" customFormat="1" ht="91.5" x14ac:dyDescent="0.4">
      <c r="A33" s="124"/>
      <c r="B33" s="126"/>
      <c r="C33" s="51" t="s">
        <v>3</v>
      </c>
      <c r="D33" s="24"/>
      <c r="E33" s="16"/>
      <c r="F33" s="16"/>
      <c r="G33" s="16"/>
      <c r="H33" s="16"/>
      <c r="I33" s="16"/>
      <c r="J33" s="111"/>
      <c r="K33" s="65"/>
      <c r="L33" s="111"/>
      <c r="M33" s="121"/>
      <c r="N33" s="59"/>
      <c r="O33" s="59"/>
      <c r="P33" s="111"/>
      <c r="Q33" s="122"/>
      <c r="R33" s="121"/>
      <c r="S33" s="121"/>
      <c r="T33" s="121"/>
      <c r="U33" s="121"/>
      <c r="V33" s="121"/>
    </row>
    <row r="34" spans="1:22" s="8" customFormat="1" ht="45.75" x14ac:dyDescent="0.4">
      <c r="A34" s="69" t="s">
        <v>26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1"/>
    </row>
    <row r="35" spans="1:22" s="8" customFormat="1" ht="45.75" x14ac:dyDescent="0.4">
      <c r="A35" s="72"/>
      <c r="B35" s="75" t="s">
        <v>225</v>
      </c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7"/>
    </row>
    <row r="36" spans="1:22" s="8" customFormat="1" ht="120" customHeight="1" x14ac:dyDescent="0.4">
      <c r="A36" s="73"/>
      <c r="B36" s="78" t="s">
        <v>35</v>
      </c>
      <c r="C36" s="81" t="s">
        <v>229</v>
      </c>
      <c r="D36" s="82"/>
      <c r="E36" s="82"/>
      <c r="F36" s="82"/>
      <c r="G36" s="82"/>
      <c r="H36" s="83"/>
      <c r="I36" s="44"/>
      <c r="J36" s="57" t="s">
        <v>77</v>
      </c>
      <c r="K36" s="63"/>
      <c r="L36" s="63" t="s">
        <v>91</v>
      </c>
      <c r="M36" s="63"/>
      <c r="N36" s="63" t="s">
        <v>26</v>
      </c>
      <c r="O36" s="63" t="s">
        <v>26</v>
      </c>
      <c r="P36" s="63" t="s">
        <v>26</v>
      </c>
      <c r="Q36" s="84" t="s">
        <v>227</v>
      </c>
      <c r="R36" s="63" t="s">
        <v>11</v>
      </c>
      <c r="S36" s="63" t="s">
        <v>226</v>
      </c>
      <c r="T36" s="57" t="s">
        <v>19</v>
      </c>
      <c r="U36" s="63"/>
      <c r="V36" s="118" t="s">
        <v>228</v>
      </c>
    </row>
    <row r="37" spans="1:22" s="8" customFormat="1" ht="45.75" x14ac:dyDescent="0.4">
      <c r="A37" s="73"/>
      <c r="B37" s="79"/>
      <c r="C37" s="51" t="s">
        <v>5</v>
      </c>
      <c r="D37" s="24">
        <f t="shared" ref="D37:E37" si="4">SUM(D38:D41)</f>
        <v>36000</v>
      </c>
      <c r="E37" s="16">
        <f t="shared" si="4"/>
        <v>36000</v>
      </c>
      <c r="F37" s="16"/>
      <c r="G37" s="16"/>
      <c r="H37" s="16"/>
      <c r="I37" s="16"/>
      <c r="J37" s="58"/>
      <c r="K37" s="64"/>
      <c r="L37" s="64"/>
      <c r="M37" s="64"/>
      <c r="N37" s="64"/>
      <c r="O37" s="64"/>
      <c r="P37" s="64"/>
      <c r="Q37" s="85"/>
      <c r="R37" s="64"/>
      <c r="S37" s="64"/>
      <c r="T37" s="58"/>
      <c r="U37" s="64"/>
      <c r="V37" s="119"/>
    </row>
    <row r="38" spans="1:22" s="8" customFormat="1" ht="91.5" x14ac:dyDescent="0.4">
      <c r="A38" s="73"/>
      <c r="B38" s="79"/>
      <c r="C38" s="51" t="s">
        <v>0</v>
      </c>
      <c r="D38" s="24"/>
      <c r="E38" s="16"/>
      <c r="F38" s="16"/>
      <c r="G38" s="16"/>
      <c r="H38" s="16"/>
      <c r="I38" s="16"/>
      <c r="J38" s="58"/>
      <c r="K38" s="64"/>
      <c r="L38" s="64"/>
      <c r="M38" s="64"/>
      <c r="N38" s="64"/>
      <c r="O38" s="64"/>
      <c r="P38" s="64"/>
      <c r="Q38" s="85"/>
      <c r="R38" s="64"/>
      <c r="S38" s="64"/>
      <c r="T38" s="58"/>
      <c r="U38" s="64"/>
      <c r="V38" s="119"/>
    </row>
    <row r="39" spans="1:22" s="8" customFormat="1" ht="45.75" x14ac:dyDescent="0.4">
      <c r="A39" s="73"/>
      <c r="B39" s="79"/>
      <c r="C39" s="51" t="s">
        <v>1</v>
      </c>
      <c r="D39" s="24">
        <f>SUM(E39:H39)</f>
        <v>36000</v>
      </c>
      <c r="E39" s="23">
        <v>36000</v>
      </c>
      <c r="F39" s="16"/>
      <c r="G39" s="16"/>
      <c r="H39" s="16"/>
      <c r="I39" s="16"/>
      <c r="J39" s="58"/>
      <c r="K39" s="64"/>
      <c r="L39" s="64"/>
      <c r="M39" s="64"/>
      <c r="N39" s="64"/>
      <c r="O39" s="64"/>
      <c r="P39" s="64"/>
      <c r="Q39" s="85"/>
      <c r="R39" s="64"/>
      <c r="S39" s="64"/>
      <c r="T39" s="58"/>
      <c r="U39" s="64"/>
      <c r="V39" s="119"/>
    </row>
    <row r="40" spans="1:22" s="8" customFormat="1" ht="91.5" x14ac:dyDescent="0.4">
      <c r="A40" s="73"/>
      <c r="B40" s="79"/>
      <c r="C40" s="51" t="s">
        <v>2</v>
      </c>
      <c r="D40" s="24"/>
      <c r="E40" s="16"/>
      <c r="F40" s="16"/>
      <c r="G40" s="16"/>
      <c r="H40" s="16"/>
      <c r="I40" s="16"/>
      <c r="J40" s="58"/>
      <c r="K40" s="64"/>
      <c r="L40" s="64"/>
      <c r="M40" s="64"/>
      <c r="N40" s="64"/>
      <c r="O40" s="64"/>
      <c r="P40" s="64"/>
      <c r="Q40" s="85"/>
      <c r="R40" s="64"/>
      <c r="S40" s="64"/>
      <c r="T40" s="58"/>
      <c r="U40" s="64"/>
      <c r="V40" s="119"/>
    </row>
    <row r="41" spans="1:22" s="8" customFormat="1" ht="91.5" x14ac:dyDescent="0.4">
      <c r="A41" s="74"/>
      <c r="B41" s="80"/>
      <c r="C41" s="51" t="s">
        <v>3</v>
      </c>
      <c r="D41" s="24"/>
      <c r="E41" s="16"/>
      <c r="F41" s="16"/>
      <c r="G41" s="16"/>
      <c r="H41" s="16"/>
      <c r="I41" s="16"/>
      <c r="J41" s="59"/>
      <c r="K41" s="65"/>
      <c r="L41" s="65"/>
      <c r="M41" s="65"/>
      <c r="N41" s="65"/>
      <c r="O41" s="65"/>
      <c r="P41" s="65"/>
      <c r="Q41" s="86"/>
      <c r="R41" s="65"/>
      <c r="S41" s="65"/>
      <c r="T41" s="59"/>
      <c r="U41" s="65"/>
      <c r="V41" s="120"/>
    </row>
    <row r="42" spans="1:22" s="8" customFormat="1" ht="45.75" x14ac:dyDescent="0.4">
      <c r="A42" s="69" t="s">
        <v>26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1"/>
    </row>
    <row r="43" spans="1:22" s="8" customFormat="1" ht="45.75" customHeight="1" x14ac:dyDescent="0.4">
      <c r="A43" s="72"/>
      <c r="B43" s="75" t="s">
        <v>225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7"/>
    </row>
    <row r="44" spans="1:22" s="8" customFormat="1" ht="101.25" customHeight="1" x14ac:dyDescent="0.4">
      <c r="A44" s="73"/>
      <c r="B44" s="78" t="s">
        <v>36</v>
      </c>
      <c r="C44" s="81" t="s">
        <v>230</v>
      </c>
      <c r="D44" s="82"/>
      <c r="E44" s="82"/>
      <c r="F44" s="82"/>
      <c r="G44" s="82"/>
      <c r="H44" s="83"/>
      <c r="I44" s="44"/>
      <c r="J44" s="57" t="s">
        <v>102</v>
      </c>
      <c r="K44" s="63"/>
      <c r="L44" s="63" t="s">
        <v>91</v>
      </c>
      <c r="M44" s="63"/>
      <c r="N44" s="63" t="s">
        <v>26</v>
      </c>
      <c r="O44" s="63" t="s">
        <v>26</v>
      </c>
      <c r="P44" s="63" t="s">
        <v>26</v>
      </c>
      <c r="Q44" s="84" t="s">
        <v>231</v>
      </c>
      <c r="R44" s="63" t="s">
        <v>11</v>
      </c>
      <c r="S44" s="57" t="s">
        <v>89</v>
      </c>
      <c r="T44" s="57" t="s">
        <v>19</v>
      </c>
      <c r="U44" s="63"/>
      <c r="V44" s="118" t="s">
        <v>228</v>
      </c>
    </row>
    <row r="45" spans="1:22" s="8" customFormat="1" ht="45.75" x14ac:dyDescent="0.4">
      <c r="A45" s="73"/>
      <c r="B45" s="79"/>
      <c r="C45" s="51" t="s">
        <v>5</v>
      </c>
      <c r="D45" s="24">
        <f t="shared" ref="D45:G45" si="5">SUM(D46:D49)</f>
        <v>70050</v>
      </c>
      <c r="E45" s="16"/>
      <c r="F45" s="16">
        <f t="shared" si="5"/>
        <v>34760</v>
      </c>
      <c r="G45" s="16">
        <f t="shared" si="5"/>
        <v>35290</v>
      </c>
      <c r="H45" s="16"/>
      <c r="I45" s="16"/>
      <c r="J45" s="58"/>
      <c r="K45" s="64"/>
      <c r="L45" s="64"/>
      <c r="M45" s="64"/>
      <c r="N45" s="64"/>
      <c r="O45" s="64"/>
      <c r="P45" s="64"/>
      <c r="Q45" s="85"/>
      <c r="R45" s="64"/>
      <c r="S45" s="58"/>
      <c r="T45" s="58"/>
      <c r="U45" s="64"/>
      <c r="V45" s="119"/>
    </row>
    <row r="46" spans="1:22" s="8" customFormat="1" ht="91.5" x14ac:dyDescent="0.4">
      <c r="A46" s="73"/>
      <c r="B46" s="79"/>
      <c r="C46" s="51" t="s">
        <v>0</v>
      </c>
      <c r="D46" s="24"/>
      <c r="E46" s="16"/>
      <c r="F46" s="16"/>
      <c r="G46" s="16"/>
      <c r="H46" s="16"/>
      <c r="I46" s="16"/>
      <c r="J46" s="58"/>
      <c r="K46" s="64"/>
      <c r="L46" s="64"/>
      <c r="M46" s="64"/>
      <c r="N46" s="64"/>
      <c r="O46" s="64"/>
      <c r="P46" s="64"/>
      <c r="Q46" s="85"/>
      <c r="R46" s="64"/>
      <c r="S46" s="58"/>
      <c r="T46" s="58"/>
      <c r="U46" s="64"/>
      <c r="V46" s="119"/>
    </row>
    <row r="47" spans="1:22" s="8" customFormat="1" ht="45.75" x14ac:dyDescent="0.4">
      <c r="A47" s="73"/>
      <c r="B47" s="79"/>
      <c r="C47" s="51" t="s">
        <v>1</v>
      </c>
      <c r="D47" s="24">
        <f>SUM(E47:H47)</f>
        <v>70050</v>
      </c>
      <c r="E47" s="23"/>
      <c r="F47" s="16">
        <v>34760</v>
      </c>
      <c r="G47" s="16">
        <v>35290</v>
      </c>
      <c r="H47" s="16"/>
      <c r="I47" s="16"/>
      <c r="J47" s="58"/>
      <c r="K47" s="64"/>
      <c r="L47" s="64"/>
      <c r="M47" s="64"/>
      <c r="N47" s="64"/>
      <c r="O47" s="64"/>
      <c r="P47" s="64"/>
      <c r="Q47" s="85"/>
      <c r="R47" s="64"/>
      <c r="S47" s="58"/>
      <c r="T47" s="58"/>
      <c r="U47" s="64"/>
      <c r="V47" s="119"/>
    </row>
    <row r="48" spans="1:22" s="8" customFormat="1" ht="91.5" x14ac:dyDescent="0.4">
      <c r="A48" s="73"/>
      <c r="B48" s="79"/>
      <c r="C48" s="51" t="s">
        <v>2</v>
      </c>
      <c r="D48" s="24"/>
      <c r="E48" s="16"/>
      <c r="F48" s="16"/>
      <c r="G48" s="16"/>
      <c r="H48" s="16"/>
      <c r="I48" s="16"/>
      <c r="J48" s="58"/>
      <c r="K48" s="64"/>
      <c r="L48" s="64"/>
      <c r="M48" s="64"/>
      <c r="N48" s="64"/>
      <c r="O48" s="64"/>
      <c r="P48" s="64"/>
      <c r="Q48" s="85"/>
      <c r="R48" s="64"/>
      <c r="S48" s="58"/>
      <c r="T48" s="58"/>
      <c r="U48" s="64"/>
      <c r="V48" s="119"/>
    </row>
    <row r="49" spans="1:22" s="8" customFormat="1" ht="91.5" x14ac:dyDescent="0.4">
      <c r="A49" s="74"/>
      <c r="B49" s="80"/>
      <c r="C49" s="51" t="s">
        <v>3</v>
      </c>
      <c r="D49" s="24"/>
      <c r="E49" s="16"/>
      <c r="F49" s="16"/>
      <c r="G49" s="16"/>
      <c r="H49" s="16"/>
      <c r="I49" s="16"/>
      <c r="J49" s="59"/>
      <c r="K49" s="65"/>
      <c r="L49" s="65"/>
      <c r="M49" s="65"/>
      <c r="N49" s="65"/>
      <c r="O49" s="65"/>
      <c r="P49" s="65"/>
      <c r="Q49" s="86"/>
      <c r="R49" s="65"/>
      <c r="S49" s="59"/>
      <c r="T49" s="59"/>
      <c r="U49" s="65"/>
      <c r="V49" s="120"/>
    </row>
    <row r="50" spans="1:22" s="8" customFormat="1" ht="45.75" customHeight="1" x14ac:dyDescent="0.4">
      <c r="A50" s="69" t="s">
        <v>26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1"/>
    </row>
    <row r="51" spans="1:22" s="8" customFormat="1" ht="45.75" customHeight="1" x14ac:dyDescent="0.4">
      <c r="A51" s="72"/>
      <c r="B51" s="75" t="s">
        <v>225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7"/>
    </row>
    <row r="52" spans="1:22" s="8" customFormat="1" ht="102" customHeight="1" x14ac:dyDescent="0.4">
      <c r="A52" s="73"/>
      <c r="B52" s="78" t="s">
        <v>37</v>
      </c>
      <c r="C52" s="81" t="s">
        <v>232</v>
      </c>
      <c r="D52" s="82"/>
      <c r="E52" s="82"/>
      <c r="F52" s="82"/>
      <c r="G52" s="82"/>
      <c r="H52" s="83"/>
      <c r="I52" s="44"/>
      <c r="J52" s="57"/>
      <c r="K52" s="63" t="s">
        <v>233</v>
      </c>
      <c r="L52" s="57" t="s">
        <v>91</v>
      </c>
      <c r="M52" s="63"/>
      <c r="N52" s="63" t="s">
        <v>26</v>
      </c>
      <c r="O52" s="63" t="s">
        <v>26</v>
      </c>
      <c r="P52" s="63" t="s">
        <v>26</v>
      </c>
      <c r="Q52" s="84"/>
      <c r="R52" s="57" t="s">
        <v>11</v>
      </c>
      <c r="S52" s="63" t="s">
        <v>234</v>
      </c>
      <c r="T52" s="57" t="s">
        <v>235</v>
      </c>
      <c r="U52" s="63"/>
      <c r="V52" s="63"/>
    </row>
    <row r="53" spans="1:22" s="8" customFormat="1" ht="45.75" x14ac:dyDescent="0.4">
      <c r="A53" s="73"/>
      <c r="B53" s="79"/>
      <c r="C53" s="51" t="s">
        <v>5</v>
      </c>
      <c r="D53" s="24">
        <f t="shared" ref="D53:E53" si="6">SUM(D54:D57)</f>
        <v>3846.38</v>
      </c>
      <c r="E53" s="16">
        <f t="shared" si="6"/>
        <v>3846.38</v>
      </c>
      <c r="F53" s="16"/>
      <c r="G53" s="16"/>
      <c r="H53" s="16"/>
      <c r="I53" s="16"/>
      <c r="J53" s="58"/>
      <c r="K53" s="64"/>
      <c r="L53" s="58"/>
      <c r="M53" s="64"/>
      <c r="N53" s="64"/>
      <c r="O53" s="64"/>
      <c r="P53" s="64"/>
      <c r="Q53" s="85"/>
      <c r="R53" s="58"/>
      <c r="S53" s="64"/>
      <c r="T53" s="58"/>
      <c r="U53" s="64"/>
      <c r="V53" s="64"/>
    </row>
    <row r="54" spans="1:22" s="8" customFormat="1" ht="91.5" x14ac:dyDescent="0.4">
      <c r="A54" s="73"/>
      <c r="B54" s="79"/>
      <c r="C54" s="51" t="s">
        <v>0</v>
      </c>
      <c r="D54" s="24"/>
      <c r="E54" s="16"/>
      <c r="F54" s="16"/>
      <c r="G54" s="16"/>
      <c r="H54" s="16"/>
      <c r="I54" s="16"/>
      <c r="J54" s="58"/>
      <c r="K54" s="64"/>
      <c r="L54" s="58"/>
      <c r="M54" s="64"/>
      <c r="N54" s="64"/>
      <c r="O54" s="64"/>
      <c r="P54" s="64"/>
      <c r="Q54" s="85"/>
      <c r="R54" s="58"/>
      <c r="S54" s="64"/>
      <c r="T54" s="58"/>
      <c r="U54" s="64"/>
      <c r="V54" s="64"/>
    </row>
    <row r="55" spans="1:22" s="8" customFormat="1" ht="45.75" x14ac:dyDescent="0.4">
      <c r="A55" s="73"/>
      <c r="B55" s="79"/>
      <c r="C55" s="51" t="s">
        <v>1</v>
      </c>
      <c r="D55" s="24">
        <f>SUM(E55:H55)</f>
        <v>3846.38</v>
      </c>
      <c r="E55" s="16">
        <v>3846.38</v>
      </c>
      <c r="F55" s="16"/>
      <c r="G55" s="16"/>
      <c r="H55" s="16"/>
      <c r="I55" s="16"/>
      <c r="J55" s="58"/>
      <c r="K55" s="64"/>
      <c r="L55" s="58"/>
      <c r="M55" s="64"/>
      <c r="N55" s="64"/>
      <c r="O55" s="64"/>
      <c r="P55" s="64"/>
      <c r="Q55" s="85"/>
      <c r="R55" s="58"/>
      <c r="S55" s="64"/>
      <c r="T55" s="58"/>
      <c r="U55" s="64"/>
      <c r="V55" s="64"/>
    </row>
    <row r="56" spans="1:22" s="8" customFormat="1" ht="91.5" x14ac:dyDescent="0.4">
      <c r="A56" s="73"/>
      <c r="B56" s="79"/>
      <c r="C56" s="51" t="s">
        <v>2</v>
      </c>
      <c r="D56" s="24"/>
      <c r="E56" s="16"/>
      <c r="F56" s="16"/>
      <c r="G56" s="16"/>
      <c r="H56" s="16"/>
      <c r="I56" s="16"/>
      <c r="J56" s="58"/>
      <c r="K56" s="64"/>
      <c r="L56" s="58"/>
      <c r="M56" s="64"/>
      <c r="N56" s="64"/>
      <c r="O56" s="64"/>
      <c r="P56" s="64"/>
      <c r="Q56" s="85"/>
      <c r="R56" s="58"/>
      <c r="S56" s="64"/>
      <c r="T56" s="58"/>
      <c r="U56" s="64"/>
      <c r="V56" s="64"/>
    </row>
    <row r="57" spans="1:22" s="8" customFormat="1" ht="91.5" x14ac:dyDescent="0.4">
      <c r="A57" s="74"/>
      <c r="B57" s="80"/>
      <c r="C57" s="51" t="s">
        <v>3</v>
      </c>
      <c r="D57" s="24"/>
      <c r="E57" s="16"/>
      <c r="F57" s="16"/>
      <c r="G57" s="16"/>
      <c r="H57" s="16"/>
      <c r="I57" s="16"/>
      <c r="J57" s="59"/>
      <c r="K57" s="65"/>
      <c r="L57" s="59"/>
      <c r="M57" s="65"/>
      <c r="N57" s="65"/>
      <c r="O57" s="65"/>
      <c r="P57" s="65"/>
      <c r="Q57" s="86"/>
      <c r="R57" s="59"/>
      <c r="S57" s="65"/>
      <c r="T57" s="59"/>
      <c r="U57" s="65"/>
      <c r="V57" s="65"/>
    </row>
    <row r="58" spans="1:22" s="8" customFormat="1" ht="45.75" customHeight="1" x14ac:dyDescent="0.4">
      <c r="A58" s="69" t="s">
        <v>26</v>
      </c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1"/>
    </row>
    <row r="59" spans="1:22" s="8" customFormat="1" ht="45.75" customHeight="1" x14ac:dyDescent="0.4">
      <c r="A59" s="72"/>
      <c r="B59" s="75" t="s">
        <v>225</v>
      </c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7"/>
    </row>
    <row r="60" spans="1:22" s="8" customFormat="1" ht="75.75" customHeight="1" x14ac:dyDescent="0.4">
      <c r="A60" s="73"/>
      <c r="B60" s="78" t="s">
        <v>38</v>
      </c>
      <c r="C60" s="81" t="s">
        <v>366</v>
      </c>
      <c r="D60" s="82"/>
      <c r="E60" s="82"/>
      <c r="F60" s="82"/>
      <c r="G60" s="82"/>
      <c r="H60" s="83"/>
      <c r="I60" s="44"/>
      <c r="J60" s="57"/>
      <c r="K60" s="63" t="s">
        <v>77</v>
      </c>
      <c r="L60" s="57" t="s">
        <v>91</v>
      </c>
      <c r="M60" s="63" t="s">
        <v>360</v>
      </c>
      <c r="N60" s="63" t="s">
        <v>361</v>
      </c>
      <c r="O60" s="63" t="s">
        <v>26</v>
      </c>
      <c r="P60" s="63" t="s">
        <v>361</v>
      </c>
      <c r="Q60" s="84"/>
      <c r="R60" s="57" t="s">
        <v>11</v>
      </c>
      <c r="S60" s="63" t="s">
        <v>362</v>
      </c>
      <c r="T60" s="57" t="s">
        <v>235</v>
      </c>
      <c r="U60" s="63"/>
      <c r="V60" s="63" t="s">
        <v>363</v>
      </c>
    </row>
    <row r="61" spans="1:22" s="8" customFormat="1" ht="45.75" x14ac:dyDescent="0.4">
      <c r="A61" s="73"/>
      <c r="B61" s="79"/>
      <c r="C61" s="51" t="s">
        <v>5</v>
      </c>
      <c r="D61" s="24">
        <f t="shared" ref="D61:E61" si="7">SUM(D62:D65)</f>
        <v>25000</v>
      </c>
      <c r="E61" s="16">
        <f t="shared" si="7"/>
        <v>25000</v>
      </c>
      <c r="F61" s="16"/>
      <c r="G61" s="16"/>
      <c r="H61" s="16"/>
      <c r="I61" s="16"/>
      <c r="J61" s="58"/>
      <c r="K61" s="64"/>
      <c r="L61" s="58"/>
      <c r="M61" s="64"/>
      <c r="N61" s="64"/>
      <c r="O61" s="64"/>
      <c r="P61" s="64"/>
      <c r="Q61" s="85"/>
      <c r="R61" s="58"/>
      <c r="S61" s="64"/>
      <c r="T61" s="58"/>
      <c r="U61" s="64"/>
      <c r="V61" s="64"/>
    </row>
    <row r="62" spans="1:22" s="8" customFormat="1" ht="91.5" x14ac:dyDescent="0.4">
      <c r="A62" s="73"/>
      <c r="B62" s="79"/>
      <c r="C62" s="51" t="s">
        <v>0</v>
      </c>
      <c r="D62" s="24"/>
      <c r="E62" s="16"/>
      <c r="F62" s="16"/>
      <c r="G62" s="16"/>
      <c r="H62" s="16"/>
      <c r="I62" s="16"/>
      <c r="J62" s="58"/>
      <c r="K62" s="64"/>
      <c r="L62" s="58"/>
      <c r="M62" s="64"/>
      <c r="N62" s="64"/>
      <c r="O62" s="64"/>
      <c r="P62" s="64"/>
      <c r="Q62" s="85"/>
      <c r="R62" s="58"/>
      <c r="S62" s="64"/>
      <c r="T62" s="58"/>
      <c r="U62" s="64"/>
      <c r="V62" s="64"/>
    </row>
    <row r="63" spans="1:22" s="8" customFormat="1" ht="45.75" x14ac:dyDescent="0.4">
      <c r="A63" s="73"/>
      <c r="B63" s="79"/>
      <c r="C63" s="51" t="s">
        <v>1</v>
      </c>
      <c r="D63" s="24">
        <f>SUM(E63:H63)</f>
        <v>25000</v>
      </c>
      <c r="E63" s="16">
        <v>25000</v>
      </c>
      <c r="F63" s="16"/>
      <c r="G63" s="16"/>
      <c r="H63" s="16"/>
      <c r="I63" s="16"/>
      <c r="J63" s="58"/>
      <c r="K63" s="64"/>
      <c r="L63" s="58"/>
      <c r="M63" s="64"/>
      <c r="N63" s="64"/>
      <c r="O63" s="64"/>
      <c r="P63" s="64"/>
      <c r="Q63" s="85"/>
      <c r="R63" s="58"/>
      <c r="S63" s="64"/>
      <c r="T63" s="58"/>
      <c r="U63" s="64"/>
      <c r="V63" s="64"/>
    </row>
    <row r="64" spans="1:22" s="8" customFormat="1" ht="91.5" x14ac:dyDescent="0.4">
      <c r="A64" s="73"/>
      <c r="B64" s="79"/>
      <c r="C64" s="51" t="s">
        <v>2</v>
      </c>
      <c r="D64" s="24"/>
      <c r="E64" s="16"/>
      <c r="F64" s="16"/>
      <c r="G64" s="16"/>
      <c r="H64" s="16"/>
      <c r="I64" s="16"/>
      <c r="J64" s="58"/>
      <c r="K64" s="64"/>
      <c r="L64" s="58"/>
      <c r="M64" s="64"/>
      <c r="N64" s="64"/>
      <c r="O64" s="64"/>
      <c r="P64" s="64"/>
      <c r="Q64" s="85"/>
      <c r="R64" s="58"/>
      <c r="S64" s="64"/>
      <c r="T64" s="58"/>
      <c r="U64" s="64"/>
      <c r="V64" s="64"/>
    </row>
    <row r="65" spans="1:22" s="8" customFormat="1" ht="91.5" x14ac:dyDescent="0.4">
      <c r="A65" s="74"/>
      <c r="B65" s="80"/>
      <c r="C65" s="51" t="s">
        <v>3</v>
      </c>
      <c r="D65" s="24"/>
      <c r="E65" s="16"/>
      <c r="F65" s="16"/>
      <c r="G65" s="16"/>
      <c r="H65" s="16"/>
      <c r="I65" s="16"/>
      <c r="J65" s="59"/>
      <c r="K65" s="65"/>
      <c r="L65" s="59"/>
      <c r="M65" s="65"/>
      <c r="N65" s="65"/>
      <c r="O65" s="65"/>
      <c r="P65" s="65"/>
      <c r="Q65" s="86"/>
      <c r="R65" s="59"/>
      <c r="S65" s="65"/>
      <c r="T65" s="59"/>
      <c r="U65" s="65"/>
      <c r="V65" s="65"/>
    </row>
    <row r="66" spans="1:22" s="8" customFormat="1" ht="45.75" customHeight="1" x14ac:dyDescent="0.4">
      <c r="A66" s="69" t="s">
        <v>26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1"/>
    </row>
    <row r="67" spans="1:22" s="8" customFormat="1" ht="45.75" customHeight="1" x14ac:dyDescent="0.4">
      <c r="A67" s="72"/>
      <c r="B67" s="75" t="s">
        <v>225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7"/>
    </row>
    <row r="68" spans="1:22" s="8" customFormat="1" ht="102" customHeight="1" x14ac:dyDescent="0.4">
      <c r="A68" s="73"/>
      <c r="B68" s="78" t="s">
        <v>364</v>
      </c>
      <c r="C68" s="81" t="s">
        <v>367</v>
      </c>
      <c r="D68" s="82"/>
      <c r="E68" s="82"/>
      <c r="F68" s="82"/>
      <c r="G68" s="82"/>
      <c r="H68" s="83"/>
      <c r="I68" s="44"/>
      <c r="J68" s="57" t="s">
        <v>219</v>
      </c>
      <c r="K68" s="63"/>
      <c r="L68" s="57" t="s">
        <v>91</v>
      </c>
      <c r="M68" s="57" t="s">
        <v>408</v>
      </c>
      <c r="N68" s="63" t="s">
        <v>361</v>
      </c>
      <c r="O68" s="63" t="s">
        <v>26</v>
      </c>
      <c r="P68" s="63" t="s">
        <v>361</v>
      </c>
      <c r="Q68" s="84" t="s">
        <v>407</v>
      </c>
      <c r="R68" s="57" t="s">
        <v>11</v>
      </c>
      <c r="S68" s="63" t="s">
        <v>362</v>
      </c>
      <c r="T68" s="57" t="s">
        <v>7</v>
      </c>
      <c r="U68" s="63"/>
      <c r="V68" s="63" t="s">
        <v>363</v>
      </c>
    </row>
    <row r="69" spans="1:22" s="8" customFormat="1" ht="45.75" x14ac:dyDescent="0.4">
      <c r="A69" s="73"/>
      <c r="B69" s="79"/>
      <c r="C69" s="51" t="s">
        <v>5</v>
      </c>
      <c r="D69" s="24">
        <f t="shared" ref="D69:E69" si="8">SUM(D70:D73)</f>
        <v>175000</v>
      </c>
      <c r="E69" s="16">
        <f t="shared" si="8"/>
        <v>175000</v>
      </c>
      <c r="F69" s="16"/>
      <c r="G69" s="16"/>
      <c r="H69" s="16"/>
      <c r="I69" s="16"/>
      <c r="J69" s="58"/>
      <c r="K69" s="64"/>
      <c r="L69" s="58"/>
      <c r="M69" s="58"/>
      <c r="N69" s="64"/>
      <c r="O69" s="64"/>
      <c r="P69" s="64"/>
      <c r="Q69" s="85"/>
      <c r="R69" s="58"/>
      <c r="S69" s="64"/>
      <c r="T69" s="58"/>
      <c r="U69" s="64"/>
      <c r="V69" s="64"/>
    </row>
    <row r="70" spans="1:22" s="8" customFormat="1" ht="91.5" x14ac:dyDescent="0.4">
      <c r="A70" s="73"/>
      <c r="B70" s="79"/>
      <c r="C70" s="51" t="s">
        <v>0</v>
      </c>
      <c r="D70" s="24"/>
      <c r="E70" s="16"/>
      <c r="F70" s="16"/>
      <c r="G70" s="16"/>
      <c r="H70" s="16"/>
      <c r="I70" s="16"/>
      <c r="J70" s="58"/>
      <c r="K70" s="64"/>
      <c r="L70" s="58"/>
      <c r="M70" s="58"/>
      <c r="N70" s="64"/>
      <c r="O70" s="64"/>
      <c r="P70" s="64"/>
      <c r="Q70" s="85"/>
      <c r="R70" s="58"/>
      <c r="S70" s="64"/>
      <c r="T70" s="58"/>
      <c r="U70" s="64"/>
      <c r="V70" s="64"/>
    </row>
    <row r="71" spans="1:22" s="8" customFormat="1" ht="45.75" x14ac:dyDescent="0.4">
      <c r="A71" s="73"/>
      <c r="B71" s="79"/>
      <c r="C71" s="51" t="s">
        <v>1</v>
      </c>
      <c r="D71" s="24">
        <f>SUM(E71:H71)</f>
        <v>175000</v>
      </c>
      <c r="E71" s="16">
        <v>175000</v>
      </c>
      <c r="F71" s="16"/>
      <c r="G71" s="16"/>
      <c r="H71" s="16"/>
      <c r="I71" s="16"/>
      <c r="J71" s="58"/>
      <c r="K71" s="64"/>
      <c r="L71" s="58"/>
      <c r="M71" s="58"/>
      <c r="N71" s="64"/>
      <c r="O71" s="64"/>
      <c r="P71" s="64"/>
      <c r="Q71" s="85"/>
      <c r="R71" s="58"/>
      <c r="S71" s="64"/>
      <c r="T71" s="58"/>
      <c r="U71" s="64"/>
      <c r="V71" s="64"/>
    </row>
    <row r="72" spans="1:22" s="8" customFormat="1" ht="91.5" x14ac:dyDescent="0.4">
      <c r="A72" s="73"/>
      <c r="B72" s="79"/>
      <c r="C72" s="51" t="s">
        <v>2</v>
      </c>
      <c r="D72" s="24"/>
      <c r="E72" s="16"/>
      <c r="F72" s="16"/>
      <c r="G72" s="16"/>
      <c r="H72" s="16"/>
      <c r="I72" s="16"/>
      <c r="J72" s="58"/>
      <c r="K72" s="64"/>
      <c r="L72" s="58"/>
      <c r="M72" s="58"/>
      <c r="N72" s="64"/>
      <c r="O72" s="64"/>
      <c r="P72" s="64"/>
      <c r="Q72" s="85"/>
      <c r="R72" s="58"/>
      <c r="S72" s="64"/>
      <c r="T72" s="58"/>
      <c r="U72" s="64"/>
      <c r="V72" s="64"/>
    </row>
    <row r="73" spans="1:22" s="8" customFormat="1" ht="91.5" x14ac:dyDescent="0.4">
      <c r="A73" s="74"/>
      <c r="B73" s="80"/>
      <c r="C73" s="51" t="s">
        <v>3</v>
      </c>
      <c r="D73" s="24"/>
      <c r="E73" s="16"/>
      <c r="F73" s="16"/>
      <c r="G73" s="16"/>
      <c r="H73" s="16"/>
      <c r="I73" s="16"/>
      <c r="J73" s="59"/>
      <c r="K73" s="65"/>
      <c r="L73" s="59"/>
      <c r="M73" s="59"/>
      <c r="N73" s="65"/>
      <c r="O73" s="65"/>
      <c r="P73" s="65"/>
      <c r="Q73" s="86"/>
      <c r="R73" s="59"/>
      <c r="S73" s="65"/>
      <c r="T73" s="59"/>
      <c r="U73" s="65"/>
      <c r="V73" s="65"/>
    </row>
    <row r="74" spans="1:22" s="8" customFormat="1" ht="45.75" x14ac:dyDescent="0.4">
      <c r="A74" s="69" t="s">
        <v>16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1"/>
    </row>
    <row r="75" spans="1:22" s="8" customFormat="1" ht="45.75" customHeight="1" x14ac:dyDescent="0.4">
      <c r="A75" s="72"/>
      <c r="B75" s="75" t="s">
        <v>225</v>
      </c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7"/>
    </row>
    <row r="76" spans="1:22" s="8" customFormat="1" ht="210" customHeight="1" x14ac:dyDescent="0.4">
      <c r="A76" s="73"/>
      <c r="B76" s="78" t="s">
        <v>365</v>
      </c>
      <c r="C76" s="81" t="s">
        <v>236</v>
      </c>
      <c r="D76" s="82"/>
      <c r="E76" s="82"/>
      <c r="F76" s="82"/>
      <c r="G76" s="82"/>
      <c r="H76" s="83"/>
      <c r="I76" s="44"/>
      <c r="J76" s="57" t="s">
        <v>240</v>
      </c>
      <c r="K76" s="63"/>
      <c r="L76" s="63" t="s">
        <v>91</v>
      </c>
      <c r="M76" s="63" t="s">
        <v>67</v>
      </c>
      <c r="N76" s="63" t="s">
        <v>195</v>
      </c>
      <c r="O76" s="63" t="s">
        <v>16</v>
      </c>
      <c r="P76" s="63" t="s">
        <v>195</v>
      </c>
      <c r="Q76" s="84" t="s">
        <v>237</v>
      </c>
      <c r="R76" s="63" t="s">
        <v>11</v>
      </c>
      <c r="S76" s="63" t="s">
        <v>10</v>
      </c>
      <c r="T76" s="57" t="s">
        <v>19</v>
      </c>
      <c r="U76" s="63"/>
      <c r="V76" s="63" t="s">
        <v>238</v>
      </c>
    </row>
    <row r="77" spans="1:22" s="8" customFormat="1" ht="45.75" x14ac:dyDescent="0.4">
      <c r="A77" s="73"/>
      <c r="B77" s="79"/>
      <c r="C77" s="51" t="s">
        <v>5</v>
      </c>
      <c r="D77" s="24">
        <f t="shared" ref="D77" si="9">SUM(D78:D81)</f>
        <v>399102.62</v>
      </c>
      <c r="E77" s="24"/>
      <c r="F77" s="16"/>
      <c r="G77" s="16"/>
      <c r="H77" s="16">
        <f t="shared" ref="H77:I77" si="10">SUM(H78:H81)</f>
        <v>198763.98</v>
      </c>
      <c r="I77" s="16">
        <f t="shared" si="10"/>
        <v>200338.64</v>
      </c>
      <c r="J77" s="58"/>
      <c r="K77" s="64"/>
      <c r="L77" s="64"/>
      <c r="M77" s="64"/>
      <c r="N77" s="64"/>
      <c r="O77" s="64"/>
      <c r="P77" s="64"/>
      <c r="Q77" s="85"/>
      <c r="R77" s="64"/>
      <c r="S77" s="64"/>
      <c r="T77" s="58"/>
      <c r="U77" s="64"/>
      <c r="V77" s="64"/>
    </row>
    <row r="78" spans="1:22" s="8" customFormat="1" ht="91.5" x14ac:dyDescent="0.4">
      <c r="A78" s="73"/>
      <c r="B78" s="79"/>
      <c r="C78" s="51" t="s">
        <v>0</v>
      </c>
      <c r="D78" s="24"/>
      <c r="E78" s="16"/>
      <c r="F78" s="16"/>
      <c r="G78" s="16"/>
      <c r="H78" s="16"/>
      <c r="I78" s="16"/>
      <c r="J78" s="58"/>
      <c r="K78" s="64"/>
      <c r="L78" s="64"/>
      <c r="M78" s="64"/>
      <c r="N78" s="64"/>
      <c r="O78" s="64"/>
      <c r="P78" s="64"/>
      <c r="Q78" s="85"/>
      <c r="R78" s="64"/>
      <c r="S78" s="64"/>
      <c r="T78" s="58"/>
      <c r="U78" s="64"/>
      <c r="V78" s="64"/>
    </row>
    <row r="79" spans="1:22" s="8" customFormat="1" ht="45.75" x14ac:dyDescent="0.4">
      <c r="A79" s="73"/>
      <c r="B79" s="79"/>
      <c r="C79" s="51" t="s">
        <v>1</v>
      </c>
      <c r="D79" s="24">
        <f>SUM(E79:I79)</f>
        <v>399102.62</v>
      </c>
      <c r="E79" s="23"/>
      <c r="F79" s="16"/>
      <c r="G79" s="16"/>
      <c r="H79" s="16">
        <v>198763.98</v>
      </c>
      <c r="I79" s="16">
        <v>200338.64</v>
      </c>
      <c r="J79" s="58"/>
      <c r="K79" s="64"/>
      <c r="L79" s="64"/>
      <c r="M79" s="64"/>
      <c r="N79" s="64"/>
      <c r="O79" s="64"/>
      <c r="P79" s="64"/>
      <c r="Q79" s="85"/>
      <c r="R79" s="64"/>
      <c r="S79" s="64"/>
      <c r="T79" s="58"/>
      <c r="U79" s="64"/>
      <c r="V79" s="64"/>
    </row>
    <row r="80" spans="1:22" s="8" customFormat="1" ht="91.5" x14ac:dyDescent="0.4">
      <c r="A80" s="73"/>
      <c r="B80" s="79"/>
      <c r="C80" s="51" t="s">
        <v>2</v>
      </c>
      <c r="D80" s="24"/>
      <c r="E80" s="16"/>
      <c r="F80" s="16"/>
      <c r="G80" s="16"/>
      <c r="H80" s="16"/>
      <c r="I80" s="16"/>
      <c r="J80" s="58"/>
      <c r="K80" s="64"/>
      <c r="L80" s="64"/>
      <c r="M80" s="64"/>
      <c r="N80" s="64"/>
      <c r="O80" s="64"/>
      <c r="P80" s="64"/>
      <c r="Q80" s="85"/>
      <c r="R80" s="64"/>
      <c r="S80" s="64"/>
      <c r="T80" s="58"/>
      <c r="U80" s="64"/>
      <c r="V80" s="64"/>
    </row>
    <row r="81" spans="1:22" s="8" customFormat="1" ht="91.5" x14ac:dyDescent="0.4">
      <c r="A81" s="74"/>
      <c r="B81" s="80"/>
      <c r="C81" s="51" t="s">
        <v>3</v>
      </c>
      <c r="D81" s="24"/>
      <c r="E81" s="16"/>
      <c r="F81" s="16"/>
      <c r="G81" s="16"/>
      <c r="H81" s="16"/>
      <c r="I81" s="16"/>
      <c r="J81" s="59"/>
      <c r="K81" s="65"/>
      <c r="L81" s="65"/>
      <c r="M81" s="65"/>
      <c r="N81" s="65"/>
      <c r="O81" s="65"/>
      <c r="P81" s="65"/>
      <c r="Q81" s="86"/>
      <c r="R81" s="65"/>
      <c r="S81" s="65"/>
      <c r="T81" s="59"/>
      <c r="U81" s="65"/>
      <c r="V81" s="65"/>
    </row>
    <row r="82" spans="1:22" s="8" customFormat="1" ht="45" x14ac:dyDescent="0.4">
      <c r="A82" s="99" t="s">
        <v>39</v>
      </c>
      <c r="B82" s="102" t="s">
        <v>241</v>
      </c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4"/>
    </row>
    <row r="83" spans="1:22" s="8" customFormat="1" ht="45.75" x14ac:dyDescent="0.6">
      <c r="A83" s="100"/>
      <c r="B83" s="96" t="s">
        <v>5</v>
      </c>
      <c r="C83" s="97"/>
      <c r="D83" s="20">
        <f>SUM(D84:D87)</f>
        <v>2302856.635815578</v>
      </c>
      <c r="E83" s="20">
        <f>E91+E99+E107+E115+E123+E131+E139+E147</f>
        <v>468624.12645376881</v>
      </c>
      <c r="F83" s="20">
        <f t="shared" ref="F83:I83" si="11">F91+F99+F107+F115+F123+F131+F139+F147</f>
        <v>816167.26596984919</v>
      </c>
      <c r="G83" s="20">
        <f t="shared" si="11"/>
        <v>654646.49139195983</v>
      </c>
      <c r="H83" s="20">
        <f t="shared" si="11"/>
        <v>227602.66899999999</v>
      </c>
      <c r="I83" s="20">
        <f t="shared" si="11"/>
        <v>135816.08300000001</v>
      </c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spans="1:22" s="8" customFormat="1" ht="94.5" customHeight="1" x14ac:dyDescent="0.6">
      <c r="A84" s="100"/>
      <c r="B84" s="96" t="s">
        <v>0</v>
      </c>
      <c r="C84" s="97"/>
      <c r="D84" s="20"/>
      <c r="E84" s="20"/>
      <c r="F84" s="20"/>
      <c r="G84" s="20"/>
      <c r="H84" s="20"/>
      <c r="I84" s="20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spans="1:22" s="8" customFormat="1" ht="45.75" x14ac:dyDescent="0.6">
      <c r="A85" s="100"/>
      <c r="B85" s="96" t="s">
        <v>1</v>
      </c>
      <c r="C85" s="97"/>
      <c r="D85" s="20">
        <f>SUM(E85:I85)</f>
        <v>2298544.9446</v>
      </c>
      <c r="E85" s="20">
        <f t="shared" ref="E85:I86" si="12">E93+E101+E109+E117+E125+E133+E141+E149</f>
        <v>468418.02759999997</v>
      </c>
      <c r="F85" s="20">
        <f t="shared" si="12"/>
        <v>814408.47199999995</v>
      </c>
      <c r="G85" s="20">
        <f t="shared" si="12"/>
        <v>652299.69299999997</v>
      </c>
      <c r="H85" s="20">
        <f t="shared" si="12"/>
        <v>227602.66899999999</v>
      </c>
      <c r="I85" s="20">
        <f t="shared" si="12"/>
        <v>135816.08300000001</v>
      </c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spans="1:22" s="8" customFormat="1" ht="45.75" x14ac:dyDescent="0.6">
      <c r="A86" s="100"/>
      <c r="B86" s="96" t="s">
        <v>2</v>
      </c>
      <c r="C86" s="97"/>
      <c r="D86" s="20">
        <f>SUM(E86:I86)</f>
        <v>4311.69121557789</v>
      </c>
      <c r="E86" s="20">
        <f t="shared" si="12"/>
        <v>206.09885376884421</v>
      </c>
      <c r="F86" s="20">
        <f t="shared" si="12"/>
        <v>1758.7939698492462</v>
      </c>
      <c r="G86" s="20">
        <f t="shared" si="12"/>
        <v>2346.7983919597991</v>
      </c>
      <c r="H86" s="20"/>
      <c r="I86" s="20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spans="1:22" s="8" customFormat="1" ht="94.5" customHeight="1" x14ac:dyDescent="0.65">
      <c r="A87" s="101"/>
      <c r="B87" s="96" t="s">
        <v>3</v>
      </c>
      <c r="C87" s="97"/>
      <c r="D87" s="25"/>
      <c r="E87" s="20"/>
      <c r="F87" s="20"/>
      <c r="G87" s="20"/>
      <c r="H87" s="20"/>
      <c r="I87" s="20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spans="1:22" s="8" customFormat="1" ht="45.75" x14ac:dyDescent="0.4">
      <c r="A88" s="69" t="s">
        <v>16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1"/>
    </row>
    <row r="89" spans="1:22" s="8" customFormat="1" ht="45.75" x14ac:dyDescent="0.4">
      <c r="A89" s="72"/>
      <c r="B89" s="75" t="s">
        <v>242</v>
      </c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7"/>
    </row>
    <row r="90" spans="1:22" s="8" customFormat="1" ht="89.25" customHeight="1" x14ac:dyDescent="0.4">
      <c r="A90" s="73"/>
      <c r="B90" s="78" t="s">
        <v>41</v>
      </c>
      <c r="C90" s="81" t="s">
        <v>134</v>
      </c>
      <c r="D90" s="82"/>
      <c r="E90" s="82"/>
      <c r="F90" s="82"/>
      <c r="G90" s="82"/>
      <c r="H90" s="83"/>
      <c r="I90" s="44"/>
      <c r="J90" s="57" t="s">
        <v>78</v>
      </c>
      <c r="K90" s="63" t="s">
        <v>177</v>
      </c>
      <c r="L90" s="63" t="s">
        <v>91</v>
      </c>
      <c r="M90" s="63" t="s">
        <v>29</v>
      </c>
      <c r="N90" s="63" t="s">
        <v>195</v>
      </c>
      <c r="O90" s="63" t="s">
        <v>119</v>
      </c>
      <c r="P90" s="63" t="s">
        <v>16</v>
      </c>
      <c r="Q90" s="84" t="s">
        <v>243</v>
      </c>
      <c r="R90" s="63" t="s">
        <v>11</v>
      </c>
      <c r="S90" s="63" t="s">
        <v>14</v>
      </c>
      <c r="T90" s="57" t="s">
        <v>19</v>
      </c>
      <c r="U90" s="63"/>
      <c r="V90" s="63" t="s">
        <v>188</v>
      </c>
    </row>
    <row r="91" spans="1:22" s="8" customFormat="1" ht="64.5" customHeight="1" x14ac:dyDescent="0.4">
      <c r="A91" s="73"/>
      <c r="B91" s="79"/>
      <c r="C91" s="50" t="s">
        <v>5</v>
      </c>
      <c r="D91" s="24">
        <f t="shared" ref="D91:F91" si="13">SUM(D92:D95)</f>
        <v>261753.97867000001</v>
      </c>
      <c r="E91" s="16">
        <f t="shared" si="13"/>
        <v>94592.858669999987</v>
      </c>
      <c r="F91" s="16">
        <f t="shared" si="13"/>
        <v>167161.12000000002</v>
      </c>
      <c r="G91" s="16"/>
      <c r="H91" s="16"/>
      <c r="I91" s="16"/>
      <c r="J91" s="58"/>
      <c r="K91" s="64"/>
      <c r="L91" s="64"/>
      <c r="M91" s="64"/>
      <c r="N91" s="64"/>
      <c r="O91" s="64"/>
      <c r="P91" s="64"/>
      <c r="Q91" s="85"/>
      <c r="R91" s="64"/>
      <c r="S91" s="64"/>
      <c r="T91" s="58"/>
      <c r="U91" s="64"/>
      <c r="V91" s="64"/>
    </row>
    <row r="92" spans="1:22" s="8" customFormat="1" ht="91.5" x14ac:dyDescent="0.4">
      <c r="A92" s="73"/>
      <c r="B92" s="79"/>
      <c r="C92" s="50" t="s">
        <v>0</v>
      </c>
      <c r="D92" s="24"/>
      <c r="E92" s="23"/>
      <c r="F92" s="16"/>
      <c r="G92" s="16"/>
      <c r="H92" s="16"/>
      <c r="I92" s="16"/>
      <c r="J92" s="58"/>
      <c r="K92" s="64"/>
      <c r="L92" s="64"/>
      <c r="M92" s="64"/>
      <c r="N92" s="64"/>
      <c r="O92" s="64"/>
      <c r="P92" s="64"/>
      <c r="Q92" s="85"/>
      <c r="R92" s="64"/>
      <c r="S92" s="64"/>
      <c r="T92" s="58"/>
      <c r="U92" s="64"/>
      <c r="V92" s="64"/>
    </row>
    <row r="93" spans="1:22" s="8" customFormat="1" ht="45.75" x14ac:dyDescent="0.4">
      <c r="A93" s="73"/>
      <c r="B93" s="79"/>
      <c r="C93" s="50" t="s">
        <v>1</v>
      </c>
      <c r="D93" s="24">
        <f>SUM(E93:H93)</f>
        <v>261753.97867000001</v>
      </c>
      <c r="E93" s="23">
        <f>112619.4-18026.54133</f>
        <v>94592.858669999987</v>
      </c>
      <c r="F93" s="23">
        <v>167161.12000000002</v>
      </c>
      <c r="G93" s="23"/>
      <c r="H93" s="16"/>
      <c r="I93" s="16"/>
      <c r="J93" s="58"/>
      <c r="K93" s="64"/>
      <c r="L93" s="64"/>
      <c r="M93" s="64"/>
      <c r="N93" s="64"/>
      <c r="O93" s="64"/>
      <c r="P93" s="64"/>
      <c r="Q93" s="85"/>
      <c r="R93" s="64"/>
      <c r="S93" s="64"/>
      <c r="T93" s="58"/>
      <c r="U93" s="64"/>
      <c r="V93" s="64"/>
    </row>
    <row r="94" spans="1:22" s="8" customFormat="1" ht="45.75" x14ac:dyDescent="0.4">
      <c r="A94" s="73"/>
      <c r="B94" s="79"/>
      <c r="C94" s="50" t="s">
        <v>2</v>
      </c>
      <c r="D94" s="24"/>
      <c r="E94" s="16"/>
      <c r="F94" s="16"/>
      <c r="G94" s="16"/>
      <c r="H94" s="16"/>
      <c r="I94" s="16"/>
      <c r="J94" s="58"/>
      <c r="K94" s="64"/>
      <c r="L94" s="64"/>
      <c r="M94" s="64"/>
      <c r="N94" s="64"/>
      <c r="O94" s="64"/>
      <c r="P94" s="64"/>
      <c r="Q94" s="85"/>
      <c r="R94" s="64"/>
      <c r="S94" s="64"/>
      <c r="T94" s="58"/>
      <c r="U94" s="64"/>
      <c r="V94" s="64"/>
    </row>
    <row r="95" spans="1:22" s="8" customFormat="1" ht="91.5" x14ac:dyDescent="0.4">
      <c r="A95" s="74"/>
      <c r="B95" s="80"/>
      <c r="C95" s="50" t="s">
        <v>3</v>
      </c>
      <c r="D95" s="24"/>
      <c r="E95" s="16"/>
      <c r="F95" s="16"/>
      <c r="G95" s="16"/>
      <c r="H95" s="16"/>
      <c r="I95" s="16"/>
      <c r="J95" s="59"/>
      <c r="K95" s="65"/>
      <c r="L95" s="65"/>
      <c r="M95" s="65"/>
      <c r="N95" s="65"/>
      <c r="O95" s="65"/>
      <c r="P95" s="65"/>
      <c r="Q95" s="86"/>
      <c r="R95" s="65"/>
      <c r="S95" s="65"/>
      <c r="T95" s="59"/>
      <c r="U95" s="65"/>
      <c r="V95" s="65"/>
    </row>
    <row r="96" spans="1:22" s="8" customFormat="1" ht="45.75" x14ac:dyDescent="0.4">
      <c r="A96" s="69" t="s">
        <v>16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1"/>
    </row>
    <row r="97" spans="1:22" s="8" customFormat="1" ht="45.75" customHeight="1" x14ac:dyDescent="0.4">
      <c r="A97" s="72"/>
      <c r="B97" s="75" t="s">
        <v>242</v>
      </c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7"/>
    </row>
    <row r="98" spans="1:22" s="8" customFormat="1" ht="109.5" customHeight="1" x14ac:dyDescent="0.4">
      <c r="A98" s="73"/>
      <c r="B98" s="78" t="s">
        <v>42</v>
      </c>
      <c r="C98" s="81" t="s">
        <v>213</v>
      </c>
      <c r="D98" s="82"/>
      <c r="E98" s="82"/>
      <c r="F98" s="82"/>
      <c r="G98" s="82"/>
      <c r="H98" s="83"/>
      <c r="I98" s="44"/>
      <c r="J98" s="57" t="s">
        <v>189</v>
      </c>
      <c r="K98" s="63" t="s">
        <v>113</v>
      </c>
      <c r="L98" s="63" t="s">
        <v>91</v>
      </c>
      <c r="M98" s="63" t="s">
        <v>30</v>
      </c>
      <c r="N98" s="63" t="s">
        <v>195</v>
      </c>
      <c r="O98" s="63" t="s">
        <v>119</v>
      </c>
      <c r="P98" s="63" t="s">
        <v>195</v>
      </c>
      <c r="Q98" s="84" t="s">
        <v>244</v>
      </c>
      <c r="R98" s="63" t="s">
        <v>11</v>
      </c>
      <c r="S98" s="63" t="s">
        <v>10</v>
      </c>
      <c r="T98" s="57" t="s">
        <v>7</v>
      </c>
      <c r="U98" s="63"/>
      <c r="V98" s="57" t="s">
        <v>245</v>
      </c>
    </row>
    <row r="99" spans="1:22" s="8" customFormat="1" ht="45.75" x14ac:dyDescent="0.4">
      <c r="A99" s="73"/>
      <c r="B99" s="79"/>
      <c r="C99" s="51" t="s">
        <v>5</v>
      </c>
      <c r="D99" s="24">
        <f t="shared" ref="D99:F99" si="14">SUM(D100:D103)</f>
        <v>317562.74</v>
      </c>
      <c r="E99" s="16">
        <f t="shared" si="14"/>
        <v>173811.51</v>
      </c>
      <c r="F99" s="16">
        <f t="shared" si="14"/>
        <v>143751.22999999998</v>
      </c>
      <c r="G99" s="16"/>
      <c r="H99" s="16"/>
      <c r="I99" s="16"/>
      <c r="J99" s="58"/>
      <c r="K99" s="64"/>
      <c r="L99" s="64"/>
      <c r="M99" s="64"/>
      <c r="N99" s="64"/>
      <c r="O99" s="64"/>
      <c r="P99" s="64"/>
      <c r="Q99" s="85"/>
      <c r="R99" s="64"/>
      <c r="S99" s="64"/>
      <c r="T99" s="58"/>
      <c r="U99" s="64"/>
      <c r="V99" s="58"/>
    </row>
    <row r="100" spans="1:22" s="8" customFormat="1" ht="91.5" x14ac:dyDescent="0.4">
      <c r="A100" s="73"/>
      <c r="B100" s="79"/>
      <c r="C100" s="51" t="s">
        <v>0</v>
      </c>
      <c r="D100" s="24"/>
      <c r="E100" s="16"/>
      <c r="F100" s="16"/>
      <c r="G100" s="16"/>
      <c r="H100" s="16"/>
      <c r="I100" s="16"/>
      <c r="J100" s="58"/>
      <c r="K100" s="64"/>
      <c r="L100" s="64"/>
      <c r="M100" s="64"/>
      <c r="N100" s="64"/>
      <c r="O100" s="64"/>
      <c r="P100" s="64"/>
      <c r="Q100" s="85"/>
      <c r="R100" s="64"/>
      <c r="S100" s="64"/>
      <c r="T100" s="58"/>
      <c r="U100" s="64"/>
      <c r="V100" s="58"/>
    </row>
    <row r="101" spans="1:22" s="8" customFormat="1" ht="45.75" x14ac:dyDescent="0.4">
      <c r="A101" s="73"/>
      <c r="B101" s="79"/>
      <c r="C101" s="51" t="s">
        <v>1</v>
      </c>
      <c r="D101" s="24">
        <f>SUM(E101:H101)</f>
        <v>317562.74</v>
      </c>
      <c r="E101" s="23">
        <v>173811.51</v>
      </c>
      <c r="F101" s="23">
        <v>143751.22999999998</v>
      </c>
      <c r="G101" s="23"/>
      <c r="H101" s="16"/>
      <c r="I101" s="16"/>
      <c r="J101" s="58"/>
      <c r="K101" s="64"/>
      <c r="L101" s="64"/>
      <c r="M101" s="64"/>
      <c r="N101" s="64"/>
      <c r="O101" s="64"/>
      <c r="P101" s="64"/>
      <c r="Q101" s="85"/>
      <c r="R101" s="64"/>
      <c r="S101" s="64"/>
      <c r="T101" s="58"/>
      <c r="U101" s="64"/>
      <c r="V101" s="58"/>
    </row>
    <row r="102" spans="1:22" s="8" customFormat="1" ht="91.5" x14ac:dyDescent="0.4">
      <c r="A102" s="73"/>
      <c r="B102" s="79"/>
      <c r="C102" s="51" t="s">
        <v>2</v>
      </c>
      <c r="D102" s="24"/>
      <c r="E102" s="16"/>
      <c r="F102" s="16"/>
      <c r="G102" s="16"/>
      <c r="H102" s="16"/>
      <c r="I102" s="16"/>
      <c r="J102" s="58"/>
      <c r="K102" s="64"/>
      <c r="L102" s="64"/>
      <c r="M102" s="64"/>
      <c r="N102" s="64"/>
      <c r="O102" s="64"/>
      <c r="P102" s="64"/>
      <c r="Q102" s="85"/>
      <c r="R102" s="64"/>
      <c r="S102" s="64"/>
      <c r="T102" s="58"/>
      <c r="U102" s="64"/>
      <c r="V102" s="58"/>
    </row>
    <row r="103" spans="1:22" s="8" customFormat="1" ht="117.75" customHeight="1" x14ac:dyDescent="0.4">
      <c r="A103" s="74"/>
      <c r="B103" s="80"/>
      <c r="C103" s="51" t="s">
        <v>3</v>
      </c>
      <c r="D103" s="24"/>
      <c r="E103" s="16"/>
      <c r="F103" s="16"/>
      <c r="G103" s="16"/>
      <c r="H103" s="16"/>
      <c r="I103" s="16"/>
      <c r="J103" s="59"/>
      <c r="K103" s="65"/>
      <c r="L103" s="65"/>
      <c r="M103" s="65"/>
      <c r="N103" s="65"/>
      <c r="O103" s="65"/>
      <c r="P103" s="65"/>
      <c r="Q103" s="86"/>
      <c r="R103" s="65"/>
      <c r="S103" s="65"/>
      <c r="T103" s="59"/>
      <c r="U103" s="65"/>
      <c r="V103" s="59"/>
    </row>
    <row r="104" spans="1:22" s="8" customFormat="1" ht="45.75" customHeight="1" x14ac:dyDescent="0.4">
      <c r="A104" s="69" t="s">
        <v>16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1"/>
    </row>
    <row r="105" spans="1:22" s="8" customFormat="1" ht="45.75" customHeight="1" x14ac:dyDescent="0.4">
      <c r="A105" s="72"/>
      <c r="B105" s="75" t="s">
        <v>242</v>
      </c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7"/>
    </row>
    <row r="106" spans="1:22" s="8" customFormat="1" ht="109.5" customHeight="1" x14ac:dyDescent="0.4">
      <c r="A106" s="73"/>
      <c r="B106" s="105" t="s">
        <v>43</v>
      </c>
      <c r="C106" s="108" t="s">
        <v>246</v>
      </c>
      <c r="D106" s="109"/>
      <c r="E106" s="109"/>
      <c r="F106" s="109"/>
      <c r="G106" s="109"/>
      <c r="H106" s="110"/>
      <c r="I106" s="52"/>
      <c r="J106" s="57"/>
      <c r="K106" s="57" t="s">
        <v>250</v>
      </c>
      <c r="L106" s="57" t="s">
        <v>91</v>
      </c>
      <c r="M106" s="57" t="s">
        <v>198</v>
      </c>
      <c r="N106" s="57" t="s">
        <v>16</v>
      </c>
      <c r="O106" s="57" t="s">
        <v>119</v>
      </c>
      <c r="P106" s="57" t="s">
        <v>195</v>
      </c>
      <c r="Q106" s="84" t="s">
        <v>248</v>
      </c>
      <c r="R106" s="57" t="s">
        <v>11</v>
      </c>
      <c r="S106" s="57" t="s">
        <v>17</v>
      </c>
      <c r="T106" s="57" t="s">
        <v>235</v>
      </c>
      <c r="U106" s="57"/>
      <c r="V106" s="57" t="s">
        <v>249</v>
      </c>
    </row>
    <row r="107" spans="1:22" s="8" customFormat="1" ht="72" customHeight="1" x14ac:dyDescent="0.4">
      <c r="A107" s="73"/>
      <c r="B107" s="106"/>
      <c r="C107" s="53" t="s">
        <v>5</v>
      </c>
      <c r="D107" s="22">
        <f t="shared" ref="D107" si="15">SUM(D108:D111)</f>
        <v>19000</v>
      </c>
      <c r="E107" s="23">
        <f>SUM(E108:E110)</f>
        <v>19000</v>
      </c>
      <c r="F107" s="23"/>
      <c r="G107" s="23"/>
      <c r="H107" s="23"/>
      <c r="I107" s="23"/>
      <c r="J107" s="58"/>
      <c r="K107" s="58"/>
      <c r="L107" s="58"/>
      <c r="M107" s="58"/>
      <c r="N107" s="58"/>
      <c r="O107" s="58"/>
      <c r="P107" s="58"/>
      <c r="Q107" s="85"/>
      <c r="R107" s="58"/>
      <c r="S107" s="58"/>
      <c r="T107" s="58"/>
      <c r="U107" s="58"/>
      <c r="V107" s="58"/>
    </row>
    <row r="108" spans="1:22" s="8" customFormat="1" ht="91.5" x14ac:dyDescent="0.4">
      <c r="A108" s="73"/>
      <c r="B108" s="106"/>
      <c r="C108" s="53" t="s">
        <v>0</v>
      </c>
      <c r="D108" s="22"/>
      <c r="E108" s="23"/>
      <c r="F108" s="23"/>
      <c r="G108" s="23"/>
      <c r="H108" s="23"/>
      <c r="I108" s="23"/>
      <c r="J108" s="58"/>
      <c r="K108" s="58"/>
      <c r="L108" s="58"/>
      <c r="M108" s="58"/>
      <c r="N108" s="58"/>
      <c r="O108" s="58"/>
      <c r="P108" s="58"/>
      <c r="Q108" s="85"/>
      <c r="R108" s="58"/>
      <c r="S108" s="58"/>
      <c r="T108" s="58"/>
      <c r="U108" s="58"/>
      <c r="V108" s="58"/>
    </row>
    <row r="109" spans="1:22" s="8" customFormat="1" ht="45.75" x14ac:dyDescent="0.4">
      <c r="A109" s="73"/>
      <c r="B109" s="106"/>
      <c r="C109" s="53" t="s">
        <v>1</v>
      </c>
      <c r="D109" s="22">
        <f>SUM(E109:H109)</f>
        <v>19000</v>
      </c>
      <c r="E109" s="23">
        <v>19000</v>
      </c>
      <c r="F109" s="23"/>
      <c r="G109" s="23"/>
      <c r="H109" s="23"/>
      <c r="I109" s="23"/>
      <c r="J109" s="58"/>
      <c r="K109" s="58"/>
      <c r="L109" s="58"/>
      <c r="M109" s="58"/>
      <c r="N109" s="58"/>
      <c r="O109" s="58"/>
      <c r="P109" s="58"/>
      <c r="Q109" s="85"/>
      <c r="R109" s="58"/>
      <c r="S109" s="58"/>
      <c r="T109" s="58"/>
      <c r="U109" s="58"/>
      <c r="V109" s="58"/>
    </row>
    <row r="110" spans="1:22" s="8" customFormat="1" ht="91.5" x14ac:dyDescent="0.4">
      <c r="A110" s="73"/>
      <c r="B110" s="106"/>
      <c r="C110" s="53" t="s">
        <v>2</v>
      </c>
      <c r="D110" s="22"/>
      <c r="E110" s="23"/>
      <c r="F110" s="23"/>
      <c r="G110" s="23"/>
      <c r="H110" s="23"/>
      <c r="I110" s="23"/>
      <c r="J110" s="58"/>
      <c r="K110" s="58"/>
      <c r="L110" s="58"/>
      <c r="M110" s="58"/>
      <c r="N110" s="58"/>
      <c r="O110" s="58"/>
      <c r="P110" s="58"/>
      <c r="Q110" s="85"/>
      <c r="R110" s="58"/>
      <c r="S110" s="58"/>
      <c r="T110" s="58"/>
      <c r="U110" s="58"/>
      <c r="V110" s="58"/>
    </row>
    <row r="111" spans="1:22" s="8" customFormat="1" ht="91.5" x14ac:dyDescent="0.4">
      <c r="A111" s="74"/>
      <c r="B111" s="107"/>
      <c r="C111" s="53" t="s">
        <v>3</v>
      </c>
      <c r="D111" s="22"/>
      <c r="E111" s="23"/>
      <c r="F111" s="23"/>
      <c r="G111" s="23"/>
      <c r="H111" s="23"/>
      <c r="I111" s="23"/>
      <c r="J111" s="59"/>
      <c r="K111" s="59"/>
      <c r="L111" s="59"/>
      <c r="M111" s="59"/>
      <c r="N111" s="59"/>
      <c r="O111" s="59"/>
      <c r="P111" s="59"/>
      <c r="Q111" s="86"/>
      <c r="R111" s="59"/>
      <c r="S111" s="59"/>
      <c r="T111" s="59"/>
      <c r="U111" s="59"/>
      <c r="V111" s="59"/>
    </row>
    <row r="112" spans="1:22" s="8" customFormat="1" ht="45.75" customHeight="1" x14ac:dyDescent="0.4">
      <c r="A112" s="69" t="s">
        <v>16</v>
      </c>
      <c r="B112" s="70"/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Q112" s="70"/>
      <c r="R112" s="70"/>
      <c r="S112" s="70"/>
      <c r="T112" s="70"/>
      <c r="U112" s="70"/>
      <c r="V112" s="71"/>
    </row>
    <row r="113" spans="1:22" s="8" customFormat="1" ht="45.75" customHeight="1" x14ac:dyDescent="0.4">
      <c r="A113" s="72"/>
      <c r="B113" s="75" t="s">
        <v>242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7"/>
    </row>
    <row r="114" spans="1:22" s="8" customFormat="1" ht="109.5" customHeight="1" x14ac:dyDescent="0.4">
      <c r="A114" s="73"/>
      <c r="B114" s="105" t="s">
        <v>44</v>
      </c>
      <c r="C114" s="108" t="s">
        <v>251</v>
      </c>
      <c r="D114" s="109"/>
      <c r="E114" s="109"/>
      <c r="F114" s="109"/>
      <c r="G114" s="109"/>
      <c r="H114" s="110"/>
      <c r="I114" s="52"/>
      <c r="J114" s="57" t="s">
        <v>247</v>
      </c>
      <c r="K114" s="57" t="s">
        <v>250</v>
      </c>
      <c r="L114" s="57" t="s">
        <v>91</v>
      </c>
      <c r="M114" s="57" t="s">
        <v>198</v>
      </c>
      <c r="N114" s="57" t="s">
        <v>195</v>
      </c>
      <c r="O114" s="57" t="s">
        <v>119</v>
      </c>
      <c r="P114" s="57" t="s">
        <v>195</v>
      </c>
      <c r="Q114" s="84" t="s">
        <v>248</v>
      </c>
      <c r="R114" s="57" t="s">
        <v>11</v>
      </c>
      <c r="S114" s="57" t="s">
        <v>17</v>
      </c>
      <c r="T114" s="57" t="s">
        <v>235</v>
      </c>
      <c r="U114" s="57"/>
      <c r="V114" s="57" t="s">
        <v>249</v>
      </c>
    </row>
    <row r="115" spans="1:22" s="8" customFormat="1" ht="72" customHeight="1" x14ac:dyDescent="0.4">
      <c r="A115" s="73"/>
      <c r="B115" s="106"/>
      <c r="C115" s="53" t="s">
        <v>5</v>
      </c>
      <c r="D115" s="22">
        <f t="shared" ref="D115" si="16">SUM(D116:D119)</f>
        <v>157709.83200000011</v>
      </c>
      <c r="E115" s="23"/>
      <c r="F115" s="23"/>
      <c r="G115" s="23"/>
      <c r="H115" s="23">
        <f t="shared" ref="H115:I115" si="17">SUM(H116:H118)</f>
        <v>21893.749000000098</v>
      </c>
      <c r="I115" s="23">
        <f t="shared" si="17"/>
        <v>135816.08300000001</v>
      </c>
      <c r="J115" s="58"/>
      <c r="K115" s="58"/>
      <c r="L115" s="58"/>
      <c r="M115" s="58"/>
      <c r="N115" s="58"/>
      <c r="O115" s="58"/>
      <c r="P115" s="58"/>
      <c r="Q115" s="85"/>
      <c r="R115" s="58"/>
      <c r="S115" s="58"/>
      <c r="T115" s="58"/>
      <c r="U115" s="58"/>
      <c r="V115" s="58"/>
    </row>
    <row r="116" spans="1:22" s="8" customFormat="1" ht="91.5" x14ac:dyDescent="0.4">
      <c r="A116" s="73"/>
      <c r="B116" s="106"/>
      <c r="C116" s="53" t="s">
        <v>0</v>
      </c>
      <c r="D116" s="22"/>
      <c r="E116" s="23"/>
      <c r="F116" s="23"/>
      <c r="G116" s="23"/>
      <c r="H116" s="23"/>
      <c r="I116" s="23"/>
      <c r="J116" s="58"/>
      <c r="K116" s="58"/>
      <c r="L116" s="58"/>
      <c r="M116" s="58"/>
      <c r="N116" s="58"/>
      <c r="O116" s="58"/>
      <c r="P116" s="58"/>
      <c r="Q116" s="85"/>
      <c r="R116" s="58"/>
      <c r="S116" s="58"/>
      <c r="T116" s="58"/>
      <c r="U116" s="58"/>
      <c r="V116" s="58"/>
    </row>
    <row r="117" spans="1:22" s="8" customFormat="1" ht="45.75" x14ac:dyDescent="0.4">
      <c r="A117" s="73"/>
      <c r="B117" s="106"/>
      <c r="C117" s="53" t="s">
        <v>1</v>
      </c>
      <c r="D117" s="22">
        <f>SUM(E117:I117)</f>
        <v>157709.83200000011</v>
      </c>
      <c r="E117" s="23"/>
      <c r="F117" s="23"/>
      <c r="G117" s="23"/>
      <c r="H117" s="23">
        <f>64850.972-42957.2229999999</f>
        <v>21893.749000000098</v>
      </c>
      <c r="I117" s="23">
        <v>135816.08300000001</v>
      </c>
      <c r="J117" s="58"/>
      <c r="K117" s="58"/>
      <c r="L117" s="58"/>
      <c r="M117" s="58"/>
      <c r="N117" s="58"/>
      <c r="O117" s="58"/>
      <c r="P117" s="58"/>
      <c r="Q117" s="85"/>
      <c r="R117" s="58"/>
      <c r="S117" s="58"/>
      <c r="T117" s="58"/>
      <c r="U117" s="58"/>
      <c r="V117" s="58"/>
    </row>
    <row r="118" spans="1:22" s="8" customFormat="1" ht="91.5" x14ac:dyDescent="0.4">
      <c r="A118" s="73"/>
      <c r="B118" s="106"/>
      <c r="C118" s="53" t="s">
        <v>2</v>
      </c>
      <c r="D118" s="22"/>
      <c r="E118" s="23"/>
      <c r="F118" s="23"/>
      <c r="G118" s="23"/>
      <c r="H118" s="23"/>
      <c r="I118" s="23"/>
      <c r="J118" s="58"/>
      <c r="K118" s="58"/>
      <c r="L118" s="58"/>
      <c r="M118" s="58"/>
      <c r="N118" s="58"/>
      <c r="O118" s="58"/>
      <c r="P118" s="58"/>
      <c r="Q118" s="85"/>
      <c r="R118" s="58"/>
      <c r="S118" s="58"/>
      <c r="T118" s="58"/>
      <c r="U118" s="58"/>
      <c r="V118" s="58"/>
    </row>
    <row r="119" spans="1:22" s="8" customFormat="1" ht="91.5" x14ac:dyDescent="0.4">
      <c r="A119" s="74"/>
      <c r="B119" s="107"/>
      <c r="C119" s="53" t="s">
        <v>3</v>
      </c>
      <c r="D119" s="22"/>
      <c r="E119" s="23"/>
      <c r="F119" s="23"/>
      <c r="G119" s="23"/>
      <c r="H119" s="23"/>
      <c r="I119" s="23"/>
      <c r="J119" s="59"/>
      <c r="K119" s="59"/>
      <c r="L119" s="59"/>
      <c r="M119" s="59"/>
      <c r="N119" s="59"/>
      <c r="O119" s="59"/>
      <c r="P119" s="59"/>
      <c r="Q119" s="86"/>
      <c r="R119" s="59"/>
      <c r="S119" s="59"/>
      <c r="T119" s="59"/>
      <c r="U119" s="59"/>
      <c r="V119" s="59"/>
    </row>
    <row r="120" spans="1:22" s="8" customFormat="1" ht="45.75" customHeight="1" x14ac:dyDescent="0.4">
      <c r="A120" s="69" t="s">
        <v>16</v>
      </c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1"/>
    </row>
    <row r="121" spans="1:22" s="8" customFormat="1" ht="45.75" customHeight="1" x14ac:dyDescent="0.4">
      <c r="A121" s="72"/>
      <c r="B121" s="75" t="s">
        <v>242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7"/>
    </row>
    <row r="122" spans="1:22" s="8" customFormat="1" ht="188.25" customHeight="1" x14ac:dyDescent="0.4">
      <c r="A122" s="73"/>
      <c r="B122" s="105" t="s">
        <v>370</v>
      </c>
      <c r="C122" s="108" t="s">
        <v>371</v>
      </c>
      <c r="D122" s="109"/>
      <c r="E122" s="109"/>
      <c r="F122" s="109"/>
      <c r="G122" s="109"/>
      <c r="H122" s="110"/>
      <c r="I122" s="52"/>
      <c r="J122" s="57" t="s">
        <v>382</v>
      </c>
      <c r="K122" s="57" t="s">
        <v>76</v>
      </c>
      <c r="L122" s="57" t="s">
        <v>91</v>
      </c>
      <c r="M122" s="57" t="s">
        <v>373</v>
      </c>
      <c r="N122" s="57" t="s">
        <v>195</v>
      </c>
      <c r="O122" s="57" t="s">
        <v>119</v>
      </c>
      <c r="P122" s="57" t="s">
        <v>195</v>
      </c>
      <c r="Q122" s="84" t="s">
        <v>374</v>
      </c>
      <c r="R122" s="57" t="s">
        <v>11</v>
      </c>
      <c r="S122" s="57" t="s">
        <v>17</v>
      </c>
      <c r="T122" s="57" t="s">
        <v>19</v>
      </c>
      <c r="U122" s="57"/>
      <c r="V122" s="57" t="s">
        <v>372</v>
      </c>
    </row>
    <row r="123" spans="1:22" s="8" customFormat="1" ht="72" customHeight="1" x14ac:dyDescent="0.4">
      <c r="A123" s="73"/>
      <c r="B123" s="106"/>
      <c r="C123" s="53" t="s">
        <v>5</v>
      </c>
      <c r="D123" s="22">
        <f t="shared" ref="D123" si="18">SUM(D124:D127)</f>
        <v>684491.85499999986</v>
      </c>
      <c r="E123" s="23">
        <f>SUM(E124:E126)</f>
        <v>140000</v>
      </c>
      <c r="F123" s="23">
        <f t="shared" ref="F123:H123" si="19">SUM(F124:F126)</f>
        <v>153496.122</v>
      </c>
      <c r="G123" s="23">
        <f t="shared" si="19"/>
        <v>185286.81299999999</v>
      </c>
      <c r="H123" s="23">
        <f t="shared" si="19"/>
        <v>205708.9199999999</v>
      </c>
      <c r="I123" s="23"/>
      <c r="J123" s="58"/>
      <c r="K123" s="58"/>
      <c r="L123" s="58"/>
      <c r="M123" s="58"/>
      <c r="N123" s="58"/>
      <c r="O123" s="58"/>
      <c r="P123" s="58"/>
      <c r="Q123" s="85"/>
      <c r="R123" s="58"/>
      <c r="S123" s="58"/>
      <c r="T123" s="58"/>
      <c r="U123" s="58"/>
      <c r="V123" s="58"/>
    </row>
    <row r="124" spans="1:22" s="8" customFormat="1" ht="110.25" customHeight="1" x14ac:dyDescent="0.4">
      <c r="A124" s="73"/>
      <c r="B124" s="106"/>
      <c r="C124" s="53" t="s">
        <v>0</v>
      </c>
      <c r="D124" s="22"/>
      <c r="E124" s="23"/>
      <c r="F124" s="23"/>
      <c r="G124" s="23"/>
      <c r="H124" s="23"/>
      <c r="I124" s="23"/>
      <c r="J124" s="58"/>
      <c r="K124" s="58"/>
      <c r="L124" s="58"/>
      <c r="M124" s="58"/>
      <c r="N124" s="58"/>
      <c r="O124" s="58"/>
      <c r="P124" s="58"/>
      <c r="Q124" s="85"/>
      <c r="R124" s="58"/>
      <c r="S124" s="58"/>
      <c r="T124" s="58"/>
      <c r="U124" s="58"/>
      <c r="V124" s="58"/>
    </row>
    <row r="125" spans="1:22" s="8" customFormat="1" ht="75.75" customHeight="1" x14ac:dyDescent="0.4">
      <c r="A125" s="73"/>
      <c r="B125" s="106"/>
      <c r="C125" s="53" t="s">
        <v>1</v>
      </c>
      <c r="D125" s="22">
        <f>SUM(E125:I125)</f>
        <v>684491.85499999986</v>
      </c>
      <c r="E125" s="23">
        <v>140000</v>
      </c>
      <c r="F125" s="23">
        <v>153496.122</v>
      </c>
      <c r="G125" s="23">
        <v>185286.81299999999</v>
      </c>
      <c r="H125" s="23">
        <f>162751.697+42957.2229999999</f>
        <v>205708.9199999999</v>
      </c>
      <c r="I125" s="23"/>
      <c r="J125" s="58"/>
      <c r="K125" s="58"/>
      <c r="L125" s="58"/>
      <c r="M125" s="58"/>
      <c r="N125" s="58"/>
      <c r="O125" s="58"/>
      <c r="P125" s="58"/>
      <c r="Q125" s="85"/>
      <c r="R125" s="58"/>
      <c r="S125" s="58"/>
      <c r="T125" s="58"/>
      <c r="U125" s="58"/>
      <c r="V125" s="58"/>
    </row>
    <row r="126" spans="1:22" s="8" customFormat="1" ht="110.25" customHeight="1" x14ac:dyDescent="0.4">
      <c r="A126" s="73"/>
      <c r="B126" s="106"/>
      <c r="C126" s="53" t="s">
        <v>2</v>
      </c>
      <c r="D126" s="22"/>
      <c r="E126" s="23"/>
      <c r="F126" s="23"/>
      <c r="G126" s="23"/>
      <c r="H126" s="23"/>
      <c r="I126" s="23"/>
      <c r="J126" s="58"/>
      <c r="K126" s="58"/>
      <c r="L126" s="58"/>
      <c r="M126" s="58"/>
      <c r="N126" s="58"/>
      <c r="O126" s="58"/>
      <c r="P126" s="58"/>
      <c r="Q126" s="85"/>
      <c r="R126" s="58"/>
      <c r="S126" s="58"/>
      <c r="T126" s="58"/>
      <c r="U126" s="58"/>
      <c r="V126" s="58"/>
    </row>
    <row r="127" spans="1:22" s="8" customFormat="1" ht="102.75" customHeight="1" x14ac:dyDescent="0.4">
      <c r="A127" s="74"/>
      <c r="B127" s="107"/>
      <c r="C127" s="53" t="s">
        <v>3</v>
      </c>
      <c r="D127" s="22"/>
      <c r="E127" s="23"/>
      <c r="F127" s="23"/>
      <c r="G127" s="23"/>
      <c r="H127" s="23"/>
      <c r="I127" s="23"/>
      <c r="J127" s="59"/>
      <c r="K127" s="59"/>
      <c r="L127" s="59"/>
      <c r="M127" s="59"/>
      <c r="N127" s="59"/>
      <c r="O127" s="59"/>
      <c r="P127" s="59"/>
      <c r="Q127" s="86"/>
      <c r="R127" s="59"/>
      <c r="S127" s="59"/>
      <c r="T127" s="59"/>
      <c r="U127" s="59"/>
      <c r="V127" s="59"/>
    </row>
    <row r="128" spans="1:22" s="8" customFormat="1" ht="45.75" x14ac:dyDescent="0.4">
      <c r="A128" s="69" t="s">
        <v>16</v>
      </c>
      <c r="B128" s="70"/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1"/>
    </row>
    <row r="129" spans="1:22" s="8" customFormat="1" ht="45.75" customHeight="1" x14ac:dyDescent="0.4">
      <c r="A129" s="72"/>
      <c r="B129" s="75" t="s">
        <v>242</v>
      </c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7"/>
    </row>
    <row r="130" spans="1:22" s="8" customFormat="1" ht="66.75" customHeight="1" x14ac:dyDescent="0.4">
      <c r="A130" s="73"/>
      <c r="B130" s="78" t="s">
        <v>412</v>
      </c>
      <c r="C130" s="81" t="s">
        <v>409</v>
      </c>
      <c r="D130" s="82"/>
      <c r="E130" s="82"/>
      <c r="F130" s="82"/>
      <c r="G130" s="82"/>
      <c r="H130" s="83"/>
      <c r="I130" s="44"/>
      <c r="J130" s="57" t="s">
        <v>102</v>
      </c>
      <c r="K130" s="57" t="s">
        <v>77</v>
      </c>
      <c r="L130" s="57" t="s">
        <v>92</v>
      </c>
      <c r="M130" s="57" t="s">
        <v>451</v>
      </c>
      <c r="N130" s="57" t="s">
        <v>410</v>
      </c>
      <c r="O130" s="57" t="s">
        <v>119</v>
      </c>
      <c r="P130" s="57" t="s">
        <v>410</v>
      </c>
      <c r="Q130" s="84" t="s">
        <v>411</v>
      </c>
      <c r="R130" s="57" t="s">
        <v>9</v>
      </c>
      <c r="S130" s="57" t="s">
        <v>12</v>
      </c>
      <c r="T130" s="57" t="s">
        <v>235</v>
      </c>
      <c r="U130" s="63"/>
      <c r="V130" s="63"/>
    </row>
    <row r="131" spans="1:22" s="8" customFormat="1" ht="45.75" x14ac:dyDescent="0.4">
      <c r="A131" s="73"/>
      <c r="B131" s="79"/>
      <c r="C131" s="51" t="s">
        <v>5</v>
      </c>
      <c r="D131" s="24">
        <f t="shared" ref="D131" si="20">SUM(D132:D135)</f>
        <v>844221.10311557795</v>
      </c>
      <c r="E131" s="16">
        <f>SUM(E132:E134)</f>
        <v>23102.630753768841</v>
      </c>
      <c r="F131" s="16">
        <f>SUM(F132:F134)</f>
        <v>351758.79396984924</v>
      </c>
      <c r="G131" s="16">
        <f>SUM(G132:G134)</f>
        <v>469359.67839195981</v>
      </c>
      <c r="H131" s="16"/>
      <c r="I131" s="16"/>
      <c r="J131" s="58"/>
      <c r="K131" s="58"/>
      <c r="L131" s="58"/>
      <c r="M131" s="58"/>
      <c r="N131" s="58"/>
      <c r="O131" s="58"/>
      <c r="P131" s="58"/>
      <c r="Q131" s="85"/>
      <c r="R131" s="58"/>
      <c r="S131" s="58"/>
      <c r="T131" s="58"/>
      <c r="U131" s="64"/>
      <c r="V131" s="64"/>
    </row>
    <row r="132" spans="1:22" s="8" customFormat="1" ht="91.5" x14ac:dyDescent="0.4">
      <c r="A132" s="73"/>
      <c r="B132" s="79"/>
      <c r="C132" s="51" t="s">
        <v>0</v>
      </c>
      <c r="D132" s="24"/>
      <c r="E132" s="23"/>
      <c r="F132" s="16"/>
      <c r="G132" s="16"/>
      <c r="H132" s="16"/>
      <c r="I132" s="16"/>
      <c r="J132" s="58"/>
      <c r="K132" s="58"/>
      <c r="L132" s="58"/>
      <c r="M132" s="58"/>
      <c r="N132" s="58"/>
      <c r="O132" s="58"/>
      <c r="P132" s="58"/>
      <c r="Q132" s="85"/>
      <c r="R132" s="58"/>
      <c r="S132" s="58"/>
      <c r="T132" s="58"/>
      <c r="U132" s="64"/>
      <c r="V132" s="64"/>
    </row>
    <row r="133" spans="1:22" s="8" customFormat="1" ht="45.75" x14ac:dyDescent="0.4">
      <c r="A133" s="73"/>
      <c r="B133" s="79"/>
      <c r="C133" s="51" t="s">
        <v>1</v>
      </c>
      <c r="D133" s="24">
        <f>SUM(E133:I133)</f>
        <v>839999.9976</v>
      </c>
      <c r="E133" s="23">
        <f>82987.1176-60000</f>
        <v>22987.117599999998</v>
      </c>
      <c r="F133" s="23">
        <v>350000</v>
      </c>
      <c r="G133" s="23">
        <v>467012.88</v>
      </c>
      <c r="H133" s="16"/>
      <c r="I133" s="16"/>
      <c r="J133" s="58"/>
      <c r="K133" s="58"/>
      <c r="L133" s="58"/>
      <c r="M133" s="58"/>
      <c r="N133" s="58"/>
      <c r="O133" s="58"/>
      <c r="P133" s="58"/>
      <c r="Q133" s="85"/>
      <c r="R133" s="58"/>
      <c r="S133" s="58"/>
      <c r="T133" s="58"/>
      <c r="U133" s="64"/>
      <c r="V133" s="64"/>
    </row>
    <row r="134" spans="1:22" s="8" customFormat="1" ht="91.5" x14ac:dyDescent="0.4">
      <c r="A134" s="73"/>
      <c r="B134" s="79"/>
      <c r="C134" s="51" t="s">
        <v>2</v>
      </c>
      <c r="D134" s="24">
        <f>SUM(E134:I134)</f>
        <v>4221.1055155778895</v>
      </c>
      <c r="E134" s="23">
        <v>115.51315376884421</v>
      </c>
      <c r="F134" s="23">
        <v>1758.7939698492462</v>
      </c>
      <c r="G134" s="23">
        <v>2346.7983919597991</v>
      </c>
      <c r="H134" s="16"/>
      <c r="I134" s="16"/>
      <c r="J134" s="58"/>
      <c r="K134" s="58"/>
      <c r="L134" s="58"/>
      <c r="M134" s="58"/>
      <c r="N134" s="58"/>
      <c r="O134" s="58"/>
      <c r="P134" s="58"/>
      <c r="Q134" s="85"/>
      <c r="R134" s="58"/>
      <c r="S134" s="58"/>
      <c r="T134" s="58"/>
      <c r="U134" s="64"/>
      <c r="V134" s="64"/>
    </row>
    <row r="135" spans="1:22" s="8" customFormat="1" ht="91.5" x14ac:dyDescent="0.4">
      <c r="A135" s="74"/>
      <c r="B135" s="80"/>
      <c r="C135" s="51" t="s">
        <v>3</v>
      </c>
      <c r="D135" s="24"/>
      <c r="E135" s="16"/>
      <c r="F135" s="16"/>
      <c r="G135" s="16"/>
      <c r="H135" s="16"/>
      <c r="I135" s="16"/>
      <c r="J135" s="59"/>
      <c r="K135" s="59"/>
      <c r="L135" s="59"/>
      <c r="M135" s="59"/>
      <c r="N135" s="59"/>
      <c r="O135" s="59"/>
      <c r="P135" s="59"/>
      <c r="Q135" s="86"/>
      <c r="R135" s="59"/>
      <c r="S135" s="59"/>
      <c r="T135" s="59"/>
      <c r="U135" s="65"/>
      <c r="V135" s="65"/>
    </row>
    <row r="136" spans="1:22" s="8" customFormat="1" ht="45" customHeight="1" x14ac:dyDescent="0.4">
      <c r="A136" s="69" t="s">
        <v>16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  <c r="N136" s="70"/>
      <c r="O136" s="70"/>
      <c r="P136" s="70"/>
      <c r="Q136" s="70"/>
      <c r="R136" s="70"/>
      <c r="S136" s="70"/>
      <c r="T136" s="70"/>
      <c r="U136" s="70"/>
      <c r="V136" s="71"/>
    </row>
    <row r="137" spans="1:22" s="8" customFormat="1" ht="45.75" customHeight="1" x14ac:dyDescent="0.4">
      <c r="A137" s="72"/>
      <c r="B137" s="75" t="s">
        <v>242</v>
      </c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7"/>
    </row>
    <row r="138" spans="1:22" s="8" customFormat="1" ht="99.75" customHeight="1" x14ac:dyDescent="0.4">
      <c r="A138" s="73"/>
      <c r="B138" s="78" t="s">
        <v>504</v>
      </c>
      <c r="C138" s="81" t="s">
        <v>502</v>
      </c>
      <c r="D138" s="82"/>
      <c r="E138" s="82"/>
      <c r="F138" s="82"/>
      <c r="G138" s="82"/>
      <c r="H138" s="83"/>
      <c r="I138" s="44"/>
      <c r="J138" s="57"/>
      <c r="K138" s="63" t="s">
        <v>77</v>
      </c>
      <c r="L138" s="57" t="s">
        <v>92</v>
      </c>
      <c r="M138" s="57" t="s">
        <v>509</v>
      </c>
      <c r="N138" s="57" t="s">
        <v>100</v>
      </c>
      <c r="O138" s="57" t="s">
        <v>119</v>
      </c>
      <c r="P138" s="57" t="s">
        <v>100</v>
      </c>
      <c r="Q138" s="84" t="s">
        <v>506</v>
      </c>
      <c r="R138" s="57" t="s">
        <v>9</v>
      </c>
      <c r="S138" s="57" t="s">
        <v>10</v>
      </c>
      <c r="T138" s="57" t="s">
        <v>235</v>
      </c>
      <c r="U138" s="63"/>
      <c r="V138" s="63"/>
    </row>
    <row r="139" spans="1:22" s="8" customFormat="1" ht="45" customHeight="1" x14ac:dyDescent="0.4">
      <c r="A139" s="73"/>
      <c r="B139" s="79"/>
      <c r="C139" s="51" t="s">
        <v>5</v>
      </c>
      <c r="D139" s="24">
        <f>D141</f>
        <v>9266.3649999999998</v>
      </c>
      <c r="E139" s="16">
        <f>SUM(E140:E143)</f>
        <v>9312.9297000000006</v>
      </c>
      <c r="F139" s="16"/>
      <c r="G139" s="16"/>
      <c r="H139" s="16"/>
      <c r="I139" s="16"/>
      <c r="J139" s="58"/>
      <c r="K139" s="64"/>
      <c r="L139" s="58"/>
      <c r="M139" s="58"/>
      <c r="N139" s="58"/>
      <c r="O139" s="58"/>
      <c r="P139" s="58"/>
      <c r="Q139" s="85"/>
      <c r="R139" s="58"/>
      <c r="S139" s="58"/>
      <c r="T139" s="58"/>
      <c r="U139" s="64"/>
      <c r="V139" s="64"/>
    </row>
    <row r="140" spans="1:22" s="8" customFormat="1" ht="95.25" customHeight="1" x14ac:dyDescent="0.4">
      <c r="A140" s="73"/>
      <c r="B140" s="79"/>
      <c r="C140" s="51" t="s">
        <v>0</v>
      </c>
      <c r="D140" s="24"/>
      <c r="E140" s="16"/>
      <c r="F140" s="16"/>
      <c r="G140" s="16"/>
      <c r="H140" s="16"/>
      <c r="I140" s="16"/>
      <c r="J140" s="58"/>
      <c r="K140" s="64"/>
      <c r="L140" s="58"/>
      <c r="M140" s="58"/>
      <c r="N140" s="58"/>
      <c r="O140" s="58"/>
      <c r="P140" s="58"/>
      <c r="Q140" s="85"/>
      <c r="R140" s="58"/>
      <c r="S140" s="58"/>
      <c r="T140" s="58"/>
      <c r="U140" s="64"/>
      <c r="V140" s="64"/>
    </row>
    <row r="141" spans="1:22" s="8" customFormat="1" ht="45" customHeight="1" x14ac:dyDescent="0.4">
      <c r="A141" s="73"/>
      <c r="B141" s="79"/>
      <c r="C141" s="51" t="s">
        <v>1</v>
      </c>
      <c r="D141" s="24">
        <f>SUM(E141:H141)</f>
        <v>9266.3649999999998</v>
      </c>
      <c r="E141" s="16">
        <v>9266.3649999999998</v>
      </c>
      <c r="F141" s="16"/>
      <c r="G141" s="16"/>
      <c r="H141" s="16"/>
      <c r="I141" s="16"/>
      <c r="J141" s="58"/>
      <c r="K141" s="64"/>
      <c r="L141" s="58"/>
      <c r="M141" s="58"/>
      <c r="N141" s="58"/>
      <c r="O141" s="58"/>
      <c r="P141" s="58"/>
      <c r="Q141" s="85"/>
      <c r="R141" s="58"/>
      <c r="S141" s="58"/>
      <c r="T141" s="58"/>
      <c r="U141" s="64"/>
      <c r="V141" s="64"/>
    </row>
    <row r="142" spans="1:22" s="8" customFormat="1" ht="91.5" x14ac:dyDescent="0.4">
      <c r="A142" s="73"/>
      <c r="B142" s="79"/>
      <c r="C142" s="51" t="s">
        <v>2</v>
      </c>
      <c r="D142" s="24">
        <f>SUM(E142:I142)</f>
        <v>46.564700000000002</v>
      </c>
      <c r="E142" s="23">
        <v>46.564700000000002</v>
      </c>
      <c r="F142" s="16"/>
      <c r="G142" s="16"/>
      <c r="H142" s="16"/>
      <c r="I142" s="16"/>
      <c r="J142" s="58"/>
      <c r="K142" s="64"/>
      <c r="L142" s="58"/>
      <c r="M142" s="58"/>
      <c r="N142" s="58"/>
      <c r="O142" s="58"/>
      <c r="P142" s="58"/>
      <c r="Q142" s="85"/>
      <c r="R142" s="58"/>
      <c r="S142" s="58"/>
      <c r="T142" s="58"/>
      <c r="U142" s="64"/>
      <c r="V142" s="64"/>
    </row>
    <row r="143" spans="1:22" s="8" customFormat="1" ht="93.75" customHeight="1" x14ac:dyDescent="0.4">
      <c r="A143" s="74"/>
      <c r="B143" s="80"/>
      <c r="C143" s="51" t="s">
        <v>3</v>
      </c>
      <c r="D143" s="24"/>
      <c r="E143" s="16"/>
      <c r="F143" s="16"/>
      <c r="G143" s="16"/>
      <c r="H143" s="16"/>
      <c r="I143" s="16"/>
      <c r="J143" s="59"/>
      <c r="K143" s="65"/>
      <c r="L143" s="59"/>
      <c r="M143" s="59"/>
      <c r="N143" s="59"/>
      <c r="O143" s="59"/>
      <c r="P143" s="59"/>
      <c r="Q143" s="86"/>
      <c r="R143" s="59"/>
      <c r="S143" s="59"/>
      <c r="T143" s="59"/>
      <c r="U143" s="65"/>
      <c r="V143" s="65"/>
    </row>
    <row r="144" spans="1:22" s="8" customFormat="1" ht="45.75" x14ac:dyDescent="0.4">
      <c r="A144" s="69" t="s">
        <v>16</v>
      </c>
      <c r="B144" s="70"/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0"/>
      <c r="Q144" s="70"/>
      <c r="R144" s="70"/>
      <c r="S144" s="70"/>
      <c r="T144" s="70"/>
      <c r="U144" s="70"/>
      <c r="V144" s="71"/>
    </row>
    <row r="145" spans="1:22" s="9" customFormat="1" ht="45.75" customHeight="1" x14ac:dyDescent="0.45">
      <c r="A145" s="72"/>
      <c r="B145" s="75" t="s">
        <v>242</v>
      </c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7"/>
    </row>
    <row r="146" spans="1:22" s="8" customFormat="1" ht="97.5" customHeight="1" x14ac:dyDescent="0.4">
      <c r="A146" s="73"/>
      <c r="B146" s="78" t="s">
        <v>505</v>
      </c>
      <c r="C146" s="81" t="s">
        <v>503</v>
      </c>
      <c r="D146" s="82"/>
      <c r="E146" s="82"/>
      <c r="F146" s="82"/>
      <c r="G146" s="82"/>
      <c r="H146" s="83"/>
      <c r="I146" s="44"/>
      <c r="J146" s="57"/>
      <c r="K146" s="63" t="s">
        <v>77</v>
      </c>
      <c r="L146" s="57" t="s">
        <v>92</v>
      </c>
      <c r="M146" s="57" t="s">
        <v>508</v>
      </c>
      <c r="N146" s="57" t="s">
        <v>100</v>
      </c>
      <c r="O146" s="57" t="s">
        <v>119</v>
      </c>
      <c r="P146" s="57" t="s">
        <v>100</v>
      </c>
      <c r="Q146" s="84" t="s">
        <v>507</v>
      </c>
      <c r="R146" s="57" t="s">
        <v>9</v>
      </c>
      <c r="S146" s="57" t="s">
        <v>10</v>
      </c>
      <c r="T146" s="57" t="s">
        <v>235</v>
      </c>
      <c r="U146" s="63"/>
      <c r="V146" s="63"/>
    </row>
    <row r="147" spans="1:22" s="8" customFormat="1" ht="45.75" x14ac:dyDescent="0.4">
      <c r="A147" s="73"/>
      <c r="B147" s="79"/>
      <c r="C147" s="51" t="s">
        <v>5</v>
      </c>
      <c r="D147" s="24">
        <f>SUM(E147:H147)</f>
        <v>8804.1973300000009</v>
      </c>
      <c r="E147" s="16">
        <f>SUM(E148:E151)</f>
        <v>8804.1973300000009</v>
      </c>
      <c r="F147" s="16"/>
      <c r="G147" s="16"/>
      <c r="H147" s="16"/>
      <c r="I147" s="16"/>
      <c r="J147" s="58"/>
      <c r="K147" s="64"/>
      <c r="L147" s="58"/>
      <c r="M147" s="58"/>
      <c r="N147" s="58"/>
      <c r="O147" s="58"/>
      <c r="P147" s="58"/>
      <c r="Q147" s="85"/>
      <c r="R147" s="58"/>
      <c r="S147" s="58"/>
      <c r="T147" s="58"/>
      <c r="U147" s="64"/>
      <c r="V147" s="64"/>
    </row>
    <row r="148" spans="1:22" s="8" customFormat="1" ht="91.5" x14ac:dyDescent="0.4">
      <c r="A148" s="73"/>
      <c r="B148" s="79"/>
      <c r="C148" s="51" t="s">
        <v>0</v>
      </c>
      <c r="D148" s="24"/>
      <c r="E148" s="16"/>
      <c r="F148" s="16"/>
      <c r="G148" s="16"/>
      <c r="H148" s="16"/>
      <c r="I148" s="16"/>
      <c r="J148" s="58"/>
      <c r="K148" s="64"/>
      <c r="L148" s="58"/>
      <c r="M148" s="58"/>
      <c r="N148" s="58"/>
      <c r="O148" s="58"/>
      <c r="P148" s="58"/>
      <c r="Q148" s="85"/>
      <c r="R148" s="58"/>
      <c r="S148" s="58"/>
      <c r="T148" s="58"/>
      <c r="U148" s="64"/>
      <c r="V148" s="64"/>
    </row>
    <row r="149" spans="1:22" s="8" customFormat="1" ht="45.75" x14ac:dyDescent="0.4">
      <c r="A149" s="73"/>
      <c r="B149" s="79"/>
      <c r="C149" s="51" t="s">
        <v>1</v>
      </c>
      <c r="D149" s="24">
        <f>SUM(E149:H149)</f>
        <v>8760.1763300000002</v>
      </c>
      <c r="E149" s="16">
        <v>8760.1763300000002</v>
      </c>
      <c r="F149" s="16"/>
      <c r="G149" s="16"/>
      <c r="H149" s="16"/>
      <c r="I149" s="16"/>
      <c r="J149" s="58"/>
      <c r="K149" s="64"/>
      <c r="L149" s="58"/>
      <c r="M149" s="58"/>
      <c r="N149" s="58"/>
      <c r="O149" s="58"/>
      <c r="P149" s="58"/>
      <c r="Q149" s="85"/>
      <c r="R149" s="58"/>
      <c r="S149" s="58"/>
      <c r="T149" s="58"/>
      <c r="U149" s="64"/>
      <c r="V149" s="64"/>
    </row>
    <row r="150" spans="1:22" s="8" customFormat="1" ht="91.5" x14ac:dyDescent="0.4">
      <c r="A150" s="73"/>
      <c r="B150" s="79"/>
      <c r="C150" s="51" t="s">
        <v>2</v>
      </c>
      <c r="D150" s="24">
        <v>103.48</v>
      </c>
      <c r="E150" s="16">
        <v>44.021000000000001</v>
      </c>
      <c r="F150" s="16"/>
      <c r="G150" s="16"/>
      <c r="H150" s="16"/>
      <c r="I150" s="16"/>
      <c r="J150" s="58"/>
      <c r="K150" s="64"/>
      <c r="L150" s="58"/>
      <c r="M150" s="58"/>
      <c r="N150" s="58"/>
      <c r="O150" s="58"/>
      <c r="P150" s="58"/>
      <c r="Q150" s="85"/>
      <c r="R150" s="58"/>
      <c r="S150" s="58"/>
      <c r="T150" s="58"/>
      <c r="U150" s="64"/>
      <c r="V150" s="64"/>
    </row>
    <row r="151" spans="1:22" s="8" customFormat="1" ht="91.5" x14ac:dyDescent="0.4">
      <c r="A151" s="74"/>
      <c r="B151" s="80"/>
      <c r="C151" s="51" t="s">
        <v>3</v>
      </c>
      <c r="D151" s="24"/>
      <c r="E151" s="16"/>
      <c r="F151" s="16"/>
      <c r="G151" s="16"/>
      <c r="H151" s="16"/>
      <c r="I151" s="16"/>
      <c r="J151" s="59"/>
      <c r="K151" s="65"/>
      <c r="L151" s="59"/>
      <c r="M151" s="59"/>
      <c r="N151" s="59"/>
      <c r="O151" s="59"/>
      <c r="P151" s="59"/>
      <c r="Q151" s="86"/>
      <c r="R151" s="59"/>
      <c r="S151" s="59"/>
      <c r="T151" s="59"/>
      <c r="U151" s="65"/>
      <c r="V151" s="65"/>
    </row>
    <row r="152" spans="1:22" s="8" customFormat="1" ht="45" customHeight="1" x14ac:dyDescent="0.4">
      <c r="A152" s="99" t="s">
        <v>40</v>
      </c>
      <c r="B152" s="102" t="s">
        <v>254</v>
      </c>
      <c r="C152" s="103"/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4"/>
    </row>
    <row r="153" spans="1:22" s="8" customFormat="1" ht="45.75" x14ac:dyDescent="0.6">
      <c r="A153" s="100"/>
      <c r="B153" s="96" t="s">
        <v>5</v>
      </c>
      <c r="C153" s="97"/>
      <c r="D153" s="20">
        <f t="shared" ref="D153" si="21">SUM(D154:D157)</f>
        <v>25000</v>
      </c>
      <c r="E153" s="20">
        <f>E161+E169</f>
        <v>25000</v>
      </c>
      <c r="F153" s="20"/>
      <c r="G153" s="20"/>
      <c r="H153" s="20"/>
      <c r="I153" s="20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spans="1:22" s="8" customFormat="1" ht="87" customHeight="1" x14ac:dyDescent="0.6">
      <c r="A154" s="100"/>
      <c r="B154" s="96" t="s">
        <v>0</v>
      </c>
      <c r="C154" s="97"/>
      <c r="D154" s="20"/>
      <c r="E154" s="20"/>
      <c r="F154" s="20"/>
      <c r="G154" s="20"/>
      <c r="H154" s="20"/>
      <c r="I154" s="20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spans="1:22" s="8" customFormat="1" ht="45.75" x14ac:dyDescent="0.6">
      <c r="A155" s="100"/>
      <c r="B155" s="96" t="s">
        <v>1</v>
      </c>
      <c r="C155" s="97"/>
      <c r="D155" s="20">
        <f>SUM(E155:I155)</f>
        <v>25000</v>
      </c>
      <c r="E155" s="20">
        <f t="shared" ref="E155" si="22">E163+E171</f>
        <v>25000</v>
      </c>
      <c r="F155" s="20"/>
      <c r="G155" s="20"/>
      <c r="H155" s="20"/>
      <c r="I155" s="20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spans="1:22" s="8" customFormat="1" ht="45.75" x14ac:dyDescent="0.6">
      <c r="A156" s="100"/>
      <c r="B156" s="96" t="s">
        <v>2</v>
      </c>
      <c r="C156" s="97"/>
      <c r="D156" s="20"/>
      <c r="E156" s="20"/>
      <c r="F156" s="20"/>
      <c r="G156" s="20"/>
      <c r="H156" s="20"/>
      <c r="I156" s="20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spans="1:22" s="8" customFormat="1" ht="105.75" customHeight="1" x14ac:dyDescent="0.65">
      <c r="A157" s="101"/>
      <c r="B157" s="96" t="s">
        <v>3</v>
      </c>
      <c r="C157" s="97"/>
      <c r="D157" s="25"/>
      <c r="E157" s="20"/>
      <c r="F157" s="20"/>
      <c r="G157" s="20"/>
      <c r="H157" s="20"/>
      <c r="I157" s="20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spans="1:22" s="8" customFormat="1" ht="45.75" x14ac:dyDescent="0.4">
      <c r="A158" s="69" t="s">
        <v>16</v>
      </c>
      <c r="B158" s="70"/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0"/>
      <c r="P158" s="70"/>
      <c r="Q158" s="70"/>
      <c r="R158" s="70"/>
      <c r="S158" s="70"/>
      <c r="T158" s="70"/>
      <c r="U158" s="70"/>
      <c r="V158" s="71"/>
    </row>
    <row r="159" spans="1:22" s="8" customFormat="1" ht="45.75" x14ac:dyDescent="0.4">
      <c r="A159" s="72"/>
      <c r="B159" s="75" t="s">
        <v>253</v>
      </c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7"/>
    </row>
    <row r="160" spans="1:22" s="8" customFormat="1" ht="56.25" customHeight="1" x14ac:dyDescent="0.4">
      <c r="A160" s="73"/>
      <c r="B160" s="78" t="s">
        <v>45</v>
      </c>
      <c r="C160" s="108" t="s">
        <v>396</v>
      </c>
      <c r="D160" s="109"/>
      <c r="E160" s="109"/>
      <c r="F160" s="109"/>
      <c r="G160" s="109"/>
      <c r="H160" s="110"/>
      <c r="I160" s="44"/>
      <c r="J160" s="57"/>
      <c r="K160" s="63" t="s">
        <v>77</v>
      </c>
      <c r="L160" s="57" t="s">
        <v>91</v>
      </c>
      <c r="M160" s="57" t="s">
        <v>197</v>
      </c>
      <c r="N160" s="63" t="s">
        <v>195</v>
      </c>
      <c r="O160" s="63" t="s">
        <v>31</v>
      </c>
      <c r="P160" s="63" t="s">
        <v>195</v>
      </c>
      <c r="Q160" s="84" t="s">
        <v>135</v>
      </c>
      <c r="R160" s="63" t="s">
        <v>11</v>
      </c>
      <c r="S160" s="63" t="s">
        <v>12</v>
      </c>
      <c r="T160" s="57" t="s">
        <v>235</v>
      </c>
      <c r="U160" s="63"/>
      <c r="V160" s="63"/>
    </row>
    <row r="161" spans="1:22" s="8" customFormat="1" ht="45.75" x14ac:dyDescent="0.4">
      <c r="A161" s="73"/>
      <c r="B161" s="79"/>
      <c r="C161" s="51" t="s">
        <v>5</v>
      </c>
      <c r="D161" s="24">
        <f>SUM(D162:D165)</f>
        <v>5000</v>
      </c>
      <c r="E161" s="16">
        <f t="shared" ref="E161" si="23">SUM(E162:E165)</f>
        <v>5000</v>
      </c>
      <c r="F161" s="16"/>
      <c r="G161" s="16"/>
      <c r="H161" s="16"/>
      <c r="I161" s="16"/>
      <c r="J161" s="58"/>
      <c r="K161" s="64"/>
      <c r="L161" s="58"/>
      <c r="M161" s="58"/>
      <c r="N161" s="64"/>
      <c r="O161" s="64"/>
      <c r="P161" s="64"/>
      <c r="Q161" s="85"/>
      <c r="R161" s="64"/>
      <c r="S161" s="64"/>
      <c r="T161" s="58"/>
      <c r="U161" s="64"/>
      <c r="V161" s="64"/>
    </row>
    <row r="162" spans="1:22" s="8" customFormat="1" ht="91.5" x14ac:dyDescent="0.4">
      <c r="A162" s="73"/>
      <c r="B162" s="79"/>
      <c r="C162" s="51" t="s">
        <v>0</v>
      </c>
      <c r="D162" s="24"/>
      <c r="E162" s="16"/>
      <c r="F162" s="16"/>
      <c r="G162" s="16"/>
      <c r="H162" s="16"/>
      <c r="I162" s="16"/>
      <c r="J162" s="58"/>
      <c r="K162" s="64"/>
      <c r="L162" s="58"/>
      <c r="M162" s="58"/>
      <c r="N162" s="64"/>
      <c r="O162" s="64"/>
      <c r="P162" s="64"/>
      <c r="Q162" s="85"/>
      <c r="R162" s="64"/>
      <c r="S162" s="64"/>
      <c r="T162" s="58"/>
      <c r="U162" s="64"/>
      <c r="V162" s="64"/>
    </row>
    <row r="163" spans="1:22" s="8" customFormat="1" ht="45.75" x14ac:dyDescent="0.4">
      <c r="A163" s="73"/>
      <c r="B163" s="79"/>
      <c r="C163" s="51" t="s">
        <v>1</v>
      </c>
      <c r="D163" s="24">
        <f>SUM(E163:H163)</f>
        <v>5000</v>
      </c>
      <c r="E163" s="16">
        <v>5000</v>
      </c>
      <c r="F163" s="16"/>
      <c r="G163" s="16"/>
      <c r="H163" s="16"/>
      <c r="I163" s="16"/>
      <c r="J163" s="58"/>
      <c r="K163" s="64"/>
      <c r="L163" s="58"/>
      <c r="M163" s="58"/>
      <c r="N163" s="64"/>
      <c r="O163" s="64"/>
      <c r="P163" s="64"/>
      <c r="Q163" s="85"/>
      <c r="R163" s="64"/>
      <c r="S163" s="64"/>
      <c r="T163" s="58"/>
      <c r="U163" s="64"/>
      <c r="V163" s="64"/>
    </row>
    <row r="164" spans="1:22" s="8" customFormat="1" ht="91.5" x14ac:dyDescent="0.4">
      <c r="A164" s="73"/>
      <c r="B164" s="79"/>
      <c r="C164" s="51" t="s">
        <v>2</v>
      </c>
      <c r="D164" s="24"/>
      <c r="E164" s="16"/>
      <c r="F164" s="16"/>
      <c r="G164" s="16"/>
      <c r="H164" s="16"/>
      <c r="I164" s="16"/>
      <c r="J164" s="58"/>
      <c r="K164" s="64"/>
      <c r="L164" s="58"/>
      <c r="M164" s="58"/>
      <c r="N164" s="64"/>
      <c r="O164" s="64"/>
      <c r="P164" s="64"/>
      <c r="Q164" s="85"/>
      <c r="R164" s="64"/>
      <c r="S164" s="64"/>
      <c r="T164" s="58"/>
      <c r="U164" s="64"/>
      <c r="V164" s="64"/>
    </row>
    <row r="165" spans="1:22" s="8" customFormat="1" ht="91.5" x14ac:dyDescent="0.4">
      <c r="A165" s="74"/>
      <c r="B165" s="80"/>
      <c r="C165" s="51" t="s">
        <v>3</v>
      </c>
      <c r="D165" s="24"/>
      <c r="E165" s="16"/>
      <c r="F165" s="16"/>
      <c r="G165" s="16"/>
      <c r="H165" s="16"/>
      <c r="I165" s="16"/>
      <c r="J165" s="59"/>
      <c r="K165" s="65"/>
      <c r="L165" s="59"/>
      <c r="M165" s="59"/>
      <c r="N165" s="65"/>
      <c r="O165" s="65"/>
      <c r="P165" s="65"/>
      <c r="Q165" s="86"/>
      <c r="R165" s="65"/>
      <c r="S165" s="65"/>
      <c r="T165" s="59"/>
      <c r="U165" s="65"/>
      <c r="V165" s="65"/>
    </row>
    <row r="166" spans="1:22" s="8" customFormat="1" ht="45.75" x14ac:dyDescent="0.4">
      <c r="A166" s="69" t="s">
        <v>16</v>
      </c>
      <c r="B166" s="70"/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0"/>
      <c r="P166" s="70"/>
      <c r="Q166" s="70"/>
      <c r="R166" s="70"/>
      <c r="S166" s="70"/>
      <c r="T166" s="70"/>
      <c r="U166" s="70"/>
      <c r="V166" s="71"/>
    </row>
    <row r="167" spans="1:22" s="8" customFormat="1" ht="45.75" x14ac:dyDescent="0.4">
      <c r="A167" s="72"/>
      <c r="B167" s="75" t="s">
        <v>253</v>
      </c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7"/>
    </row>
    <row r="168" spans="1:22" s="8" customFormat="1" ht="56.25" customHeight="1" x14ac:dyDescent="0.4">
      <c r="A168" s="73"/>
      <c r="B168" s="78" t="s">
        <v>395</v>
      </c>
      <c r="C168" s="108" t="s">
        <v>252</v>
      </c>
      <c r="D168" s="109"/>
      <c r="E168" s="109"/>
      <c r="F168" s="109"/>
      <c r="G168" s="109"/>
      <c r="H168" s="110"/>
      <c r="I168" s="44"/>
      <c r="J168" s="57"/>
      <c r="K168" s="63" t="s">
        <v>77</v>
      </c>
      <c r="L168" s="57" t="s">
        <v>91</v>
      </c>
      <c r="M168" s="57" t="s">
        <v>197</v>
      </c>
      <c r="N168" s="57" t="s">
        <v>16</v>
      </c>
      <c r="O168" s="63" t="s">
        <v>31</v>
      </c>
      <c r="P168" s="63" t="s">
        <v>195</v>
      </c>
      <c r="Q168" s="84" t="s">
        <v>135</v>
      </c>
      <c r="R168" s="63" t="s">
        <v>11</v>
      </c>
      <c r="S168" s="63" t="s">
        <v>12</v>
      </c>
      <c r="T168" s="57" t="s">
        <v>235</v>
      </c>
      <c r="U168" s="63"/>
      <c r="V168" s="63"/>
    </row>
    <row r="169" spans="1:22" s="8" customFormat="1" ht="45.75" x14ac:dyDescent="0.4">
      <c r="A169" s="73"/>
      <c r="B169" s="79"/>
      <c r="C169" s="51" t="s">
        <v>5</v>
      </c>
      <c r="D169" s="24">
        <f>SUM(D170:D173)</f>
        <v>20000</v>
      </c>
      <c r="E169" s="16">
        <f t="shared" ref="E169" si="24">SUM(E170:E173)</f>
        <v>20000</v>
      </c>
      <c r="F169" s="16"/>
      <c r="G169" s="16"/>
      <c r="H169" s="16"/>
      <c r="I169" s="16"/>
      <c r="J169" s="58"/>
      <c r="K169" s="64"/>
      <c r="L169" s="58"/>
      <c r="M169" s="58"/>
      <c r="N169" s="58"/>
      <c r="O169" s="64"/>
      <c r="P169" s="64"/>
      <c r="Q169" s="85"/>
      <c r="R169" s="64"/>
      <c r="S169" s="64"/>
      <c r="T169" s="58"/>
      <c r="U169" s="64"/>
      <c r="V169" s="64"/>
    </row>
    <row r="170" spans="1:22" s="8" customFormat="1" ht="91.5" x14ac:dyDescent="0.4">
      <c r="A170" s="73"/>
      <c r="B170" s="79"/>
      <c r="C170" s="51" t="s">
        <v>0</v>
      </c>
      <c r="D170" s="24"/>
      <c r="E170" s="16"/>
      <c r="F170" s="16"/>
      <c r="G170" s="16"/>
      <c r="H170" s="16"/>
      <c r="I170" s="16"/>
      <c r="J170" s="58"/>
      <c r="K170" s="64"/>
      <c r="L170" s="58"/>
      <c r="M170" s="58"/>
      <c r="N170" s="58"/>
      <c r="O170" s="64"/>
      <c r="P170" s="64"/>
      <c r="Q170" s="85"/>
      <c r="R170" s="64"/>
      <c r="S170" s="64"/>
      <c r="T170" s="58"/>
      <c r="U170" s="64"/>
      <c r="V170" s="64"/>
    </row>
    <row r="171" spans="1:22" s="8" customFormat="1" ht="45.75" x14ac:dyDescent="0.4">
      <c r="A171" s="73"/>
      <c r="B171" s="79"/>
      <c r="C171" s="51" t="s">
        <v>1</v>
      </c>
      <c r="D171" s="24">
        <f>SUM(E171:H171)</f>
        <v>20000</v>
      </c>
      <c r="E171" s="16">
        <v>20000</v>
      </c>
      <c r="F171" s="16"/>
      <c r="G171" s="16"/>
      <c r="H171" s="16"/>
      <c r="I171" s="16"/>
      <c r="J171" s="58"/>
      <c r="K171" s="64"/>
      <c r="L171" s="58"/>
      <c r="M171" s="58"/>
      <c r="N171" s="58"/>
      <c r="O171" s="64"/>
      <c r="P171" s="64"/>
      <c r="Q171" s="85"/>
      <c r="R171" s="64"/>
      <c r="S171" s="64"/>
      <c r="T171" s="58"/>
      <c r="U171" s="64"/>
      <c r="V171" s="64"/>
    </row>
    <row r="172" spans="1:22" s="8" customFormat="1" ht="91.5" x14ac:dyDescent="0.4">
      <c r="A172" s="73"/>
      <c r="B172" s="79"/>
      <c r="C172" s="51" t="s">
        <v>2</v>
      </c>
      <c r="D172" s="24"/>
      <c r="E172" s="16"/>
      <c r="F172" s="16"/>
      <c r="G172" s="16"/>
      <c r="H172" s="16"/>
      <c r="I172" s="16"/>
      <c r="J172" s="58"/>
      <c r="K172" s="64"/>
      <c r="L172" s="58"/>
      <c r="M172" s="58"/>
      <c r="N172" s="58"/>
      <c r="O172" s="64"/>
      <c r="P172" s="64"/>
      <c r="Q172" s="85"/>
      <c r="R172" s="64"/>
      <c r="S172" s="64"/>
      <c r="T172" s="58"/>
      <c r="U172" s="64"/>
      <c r="V172" s="64"/>
    </row>
    <row r="173" spans="1:22" s="8" customFormat="1" ht="91.5" x14ac:dyDescent="0.4">
      <c r="A173" s="74"/>
      <c r="B173" s="80"/>
      <c r="C173" s="51" t="s">
        <v>3</v>
      </c>
      <c r="D173" s="24"/>
      <c r="E173" s="16"/>
      <c r="F173" s="16"/>
      <c r="G173" s="16"/>
      <c r="H173" s="16"/>
      <c r="I173" s="16"/>
      <c r="J173" s="59"/>
      <c r="K173" s="65"/>
      <c r="L173" s="59"/>
      <c r="M173" s="59"/>
      <c r="N173" s="59"/>
      <c r="O173" s="65"/>
      <c r="P173" s="65"/>
      <c r="Q173" s="86"/>
      <c r="R173" s="65"/>
      <c r="S173" s="65"/>
      <c r="T173" s="59"/>
      <c r="U173" s="65"/>
      <c r="V173" s="65"/>
    </row>
    <row r="174" spans="1:22" s="8" customFormat="1" ht="45" x14ac:dyDescent="0.4">
      <c r="A174" s="99" t="s">
        <v>46</v>
      </c>
      <c r="B174" s="102" t="s">
        <v>255</v>
      </c>
      <c r="C174" s="103"/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4"/>
    </row>
    <row r="175" spans="1:22" s="8" customFormat="1" ht="45.75" x14ac:dyDescent="0.6">
      <c r="A175" s="100"/>
      <c r="B175" s="96" t="s">
        <v>5</v>
      </c>
      <c r="C175" s="97"/>
      <c r="D175" s="20">
        <f t="shared" ref="D175" si="25">SUM(D176:D179)</f>
        <v>1475023.9161213133</v>
      </c>
      <c r="E175" s="20">
        <f>E183+E191+E199+E207+E215+E223+E231+E239+E255+E263+E271+E247+E279</f>
        <v>816599.24197989888</v>
      </c>
      <c r="F175" s="20">
        <f t="shared" ref="F175:H175" si="26">F183+F191+F199+F207+F215+F223+F231+F239+F255+F263+F271+F247+F279</f>
        <v>303141.51414141414</v>
      </c>
      <c r="G175" s="20">
        <f t="shared" si="26"/>
        <v>219993.16</v>
      </c>
      <c r="H175" s="20">
        <f t="shared" si="26"/>
        <v>135290</v>
      </c>
      <c r="I175" s="20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spans="1:22" s="8" customFormat="1" ht="87" customHeight="1" x14ac:dyDescent="0.6">
      <c r="A176" s="100"/>
      <c r="B176" s="96" t="s">
        <v>0</v>
      </c>
      <c r="C176" s="97"/>
      <c r="D176" s="20">
        <f>SUM(E176:H176)</f>
        <v>238819.8</v>
      </c>
      <c r="E176" s="20">
        <f t="shared" ref="E176:H179" si="27">E184+E192+E200+E208+E216+E224+E232+E240+E256+E264+E272+E248+E280</f>
        <v>238819.8</v>
      </c>
      <c r="F176" s="20"/>
      <c r="G176" s="20"/>
      <c r="H176" s="20"/>
      <c r="I176" s="20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spans="1:22" s="8" customFormat="1" ht="45.75" x14ac:dyDescent="0.6">
      <c r="A177" s="100"/>
      <c r="B177" s="96" t="s">
        <v>1</v>
      </c>
      <c r="C177" s="97"/>
      <c r="D177" s="20">
        <f>SUM(E177:H177)</f>
        <v>1164196.7570700003</v>
      </c>
      <c r="E177" s="20">
        <f t="shared" si="27"/>
        <v>508103.50807000004</v>
      </c>
      <c r="F177" s="20">
        <f t="shared" si="27"/>
        <v>300810.08900000004</v>
      </c>
      <c r="G177" s="20">
        <f t="shared" si="27"/>
        <v>219993.16</v>
      </c>
      <c r="H177" s="20">
        <f t="shared" si="27"/>
        <v>135290</v>
      </c>
      <c r="I177" s="20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spans="1:22" s="8" customFormat="1" ht="57.75" customHeight="1" x14ac:dyDescent="0.6">
      <c r="A178" s="100"/>
      <c r="B178" s="96" t="s">
        <v>2</v>
      </c>
      <c r="C178" s="97"/>
      <c r="D178" s="20">
        <f>SUM(E178:H178)</f>
        <v>9585.3590513131312</v>
      </c>
      <c r="E178" s="20">
        <f t="shared" si="27"/>
        <v>7253.9339098989904</v>
      </c>
      <c r="F178" s="20">
        <f t="shared" si="27"/>
        <v>2331.4251414141413</v>
      </c>
      <c r="G178" s="20"/>
      <c r="H178" s="20"/>
      <c r="I178" s="20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spans="1:22" s="8" customFormat="1" ht="86.25" customHeight="1" x14ac:dyDescent="0.6">
      <c r="A179" s="101"/>
      <c r="B179" s="96" t="s">
        <v>3</v>
      </c>
      <c r="C179" s="97"/>
      <c r="D179" s="20">
        <f>SUM(E179:H179)</f>
        <v>62422</v>
      </c>
      <c r="E179" s="20">
        <f t="shared" si="27"/>
        <v>62422</v>
      </c>
      <c r="F179" s="20"/>
      <c r="G179" s="20"/>
      <c r="H179" s="20"/>
      <c r="I179" s="20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spans="1:22" s="8" customFormat="1" ht="45.75" x14ac:dyDescent="0.4">
      <c r="A180" s="69" t="s">
        <v>16</v>
      </c>
      <c r="B180" s="70"/>
      <c r="C180" s="70"/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Q180" s="70"/>
      <c r="R180" s="70"/>
      <c r="S180" s="70"/>
      <c r="T180" s="70"/>
      <c r="U180" s="70"/>
      <c r="V180" s="71"/>
    </row>
    <row r="181" spans="1:22" s="8" customFormat="1" ht="45.75" x14ac:dyDescent="0.4">
      <c r="A181" s="72"/>
      <c r="B181" s="75" t="s">
        <v>256</v>
      </c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7"/>
    </row>
    <row r="182" spans="1:22" s="8" customFormat="1" ht="150.75" customHeight="1" x14ac:dyDescent="0.4">
      <c r="A182" s="73"/>
      <c r="B182" s="78" t="s">
        <v>47</v>
      </c>
      <c r="C182" s="81" t="s">
        <v>257</v>
      </c>
      <c r="D182" s="82"/>
      <c r="E182" s="82"/>
      <c r="F182" s="82"/>
      <c r="G182" s="82"/>
      <c r="H182" s="83"/>
      <c r="I182" s="44"/>
      <c r="J182" s="57" t="s">
        <v>77</v>
      </c>
      <c r="K182" s="63" t="s">
        <v>76</v>
      </c>
      <c r="L182" s="63" t="s">
        <v>93</v>
      </c>
      <c r="M182" s="63" t="s">
        <v>258</v>
      </c>
      <c r="N182" s="63" t="s">
        <v>141</v>
      </c>
      <c r="O182" s="63" t="s">
        <v>142</v>
      </c>
      <c r="P182" s="63" t="s">
        <v>142</v>
      </c>
      <c r="Q182" s="84" t="s">
        <v>259</v>
      </c>
      <c r="R182" s="63" t="s">
        <v>18</v>
      </c>
      <c r="S182" s="63" t="s">
        <v>12</v>
      </c>
      <c r="T182" s="57" t="s">
        <v>7</v>
      </c>
      <c r="U182" s="63"/>
      <c r="V182" s="63"/>
    </row>
    <row r="183" spans="1:22" s="8" customFormat="1" ht="45.75" x14ac:dyDescent="0.4">
      <c r="A183" s="73"/>
      <c r="B183" s="79"/>
      <c r="C183" s="51" t="s">
        <v>5</v>
      </c>
      <c r="D183" s="24">
        <f t="shared" ref="D183:E183" si="28">SUM(D184:D187)</f>
        <v>9797</v>
      </c>
      <c r="E183" s="24">
        <f t="shared" si="28"/>
        <v>9797</v>
      </c>
      <c r="F183" s="16"/>
      <c r="G183" s="16"/>
      <c r="H183" s="16"/>
      <c r="I183" s="16"/>
      <c r="J183" s="58"/>
      <c r="K183" s="64"/>
      <c r="L183" s="64"/>
      <c r="M183" s="64"/>
      <c r="N183" s="64"/>
      <c r="O183" s="64"/>
      <c r="P183" s="64"/>
      <c r="Q183" s="85"/>
      <c r="R183" s="64"/>
      <c r="S183" s="64"/>
      <c r="T183" s="58"/>
      <c r="U183" s="64"/>
      <c r="V183" s="64"/>
    </row>
    <row r="184" spans="1:22" s="8" customFormat="1" ht="91.5" x14ac:dyDescent="0.4">
      <c r="A184" s="73"/>
      <c r="B184" s="79"/>
      <c r="C184" s="51" t="s">
        <v>0</v>
      </c>
      <c r="D184" s="24"/>
      <c r="E184" s="16"/>
      <c r="F184" s="16"/>
      <c r="G184" s="16"/>
      <c r="H184" s="16"/>
      <c r="I184" s="16"/>
      <c r="J184" s="58"/>
      <c r="K184" s="64"/>
      <c r="L184" s="64"/>
      <c r="M184" s="64"/>
      <c r="N184" s="64"/>
      <c r="O184" s="64"/>
      <c r="P184" s="64"/>
      <c r="Q184" s="85"/>
      <c r="R184" s="64"/>
      <c r="S184" s="64"/>
      <c r="T184" s="58"/>
      <c r="U184" s="64"/>
      <c r="V184" s="64"/>
    </row>
    <row r="185" spans="1:22" s="8" customFormat="1" ht="45.75" x14ac:dyDescent="0.4">
      <c r="A185" s="73"/>
      <c r="B185" s="79"/>
      <c r="C185" s="51" t="s">
        <v>1</v>
      </c>
      <c r="D185" s="24">
        <f>SUM(E185:H185)</f>
        <v>9700</v>
      </c>
      <c r="E185" s="16">
        <v>9700</v>
      </c>
      <c r="F185" s="16"/>
      <c r="G185" s="16"/>
      <c r="H185" s="16"/>
      <c r="I185" s="16"/>
      <c r="J185" s="58"/>
      <c r="K185" s="64"/>
      <c r="L185" s="64"/>
      <c r="M185" s="64"/>
      <c r="N185" s="64"/>
      <c r="O185" s="64"/>
      <c r="P185" s="64"/>
      <c r="Q185" s="85"/>
      <c r="R185" s="64"/>
      <c r="S185" s="64"/>
      <c r="T185" s="58"/>
      <c r="U185" s="64"/>
      <c r="V185" s="64"/>
    </row>
    <row r="186" spans="1:22" s="8" customFormat="1" ht="91.5" x14ac:dyDescent="0.4">
      <c r="A186" s="73"/>
      <c r="B186" s="79"/>
      <c r="C186" s="51" t="s">
        <v>2</v>
      </c>
      <c r="D186" s="24">
        <f>SUM(E186:H186)</f>
        <v>97</v>
      </c>
      <c r="E186" s="16">
        <v>97</v>
      </c>
      <c r="F186" s="16"/>
      <c r="G186" s="16"/>
      <c r="H186" s="16"/>
      <c r="I186" s="16"/>
      <c r="J186" s="58"/>
      <c r="K186" s="64"/>
      <c r="L186" s="64"/>
      <c r="M186" s="64"/>
      <c r="N186" s="64"/>
      <c r="O186" s="64"/>
      <c r="P186" s="64"/>
      <c r="Q186" s="85"/>
      <c r="R186" s="64"/>
      <c r="S186" s="64"/>
      <c r="T186" s="58"/>
      <c r="U186" s="64"/>
      <c r="V186" s="64"/>
    </row>
    <row r="187" spans="1:22" s="8" customFormat="1" ht="91.5" x14ac:dyDescent="0.4">
      <c r="A187" s="74"/>
      <c r="B187" s="80"/>
      <c r="C187" s="51" t="s">
        <v>3</v>
      </c>
      <c r="D187" s="24"/>
      <c r="E187" s="16"/>
      <c r="F187" s="16"/>
      <c r="G187" s="16"/>
      <c r="H187" s="16"/>
      <c r="I187" s="16"/>
      <c r="J187" s="59"/>
      <c r="K187" s="65"/>
      <c r="L187" s="65"/>
      <c r="M187" s="65"/>
      <c r="N187" s="65"/>
      <c r="O187" s="65"/>
      <c r="P187" s="65"/>
      <c r="Q187" s="86"/>
      <c r="R187" s="65"/>
      <c r="S187" s="65"/>
      <c r="T187" s="59"/>
      <c r="U187" s="65"/>
      <c r="V187" s="65"/>
    </row>
    <row r="188" spans="1:22" s="8" customFormat="1" ht="45.75" x14ac:dyDescent="0.4">
      <c r="A188" s="69" t="s">
        <v>16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70"/>
      <c r="L188" s="70"/>
      <c r="M188" s="70"/>
      <c r="N188" s="70"/>
      <c r="O188" s="70"/>
      <c r="P188" s="70"/>
      <c r="Q188" s="70"/>
      <c r="R188" s="70"/>
      <c r="S188" s="70"/>
      <c r="T188" s="70"/>
      <c r="U188" s="70"/>
      <c r="V188" s="71"/>
    </row>
    <row r="189" spans="1:22" s="8" customFormat="1" ht="45.75" x14ac:dyDescent="0.4">
      <c r="A189" s="72"/>
      <c r="B189" s="75" t="s">
        <v>261</v>
      </c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7"/>
    </row>
    <row r="190" spans="1:22" s="8" customFormat="1" ht="107.25" customHeight="1" x14ac:dyDescent="0.4">
      <c r="A190" s="73"/>
      <c r="B190" s="78" t="s">
        <v>48</v>
      </c>
      <c r="C190" s="81" t="s">
        <v>260</v>
      </c>
      <c r="D190" s="82"/>
      <c r="E190" s="82"/>
      <c r="F190" s="82"/>
      <c r="G190" s="82"/>
      <c r="H190" s="83"/>
      <c r="I190" s="44"/>
      <c r="J190" s="57" t="s">
        <v>77</v>
      </c>
      <c r="K190" s="63"/>
      <c r="L190" s="63" t="s">
        <v>92</v>
      </c>
      <c r="M190" s="63"/>
      <c r="N190" s="63"/>
      <c r="O190" s="63"/>
      <c r="P190" s="63" t="s">
        <v>98</v>
      </c>
      <c r="Q190" s="84" t="s">
        <v>190</v>
      </c>
      <c r="R190" s="63" t="s">
        <v>18</v>
      </c>
      <c r="S190" s="63" t="s">
        <v>89</v>
      </c>
      <c r="T190" s="57" t="s">
        <v>7</v>
      </c>
      <c r="U190" s="63"/>
      <c r="V190" s="63"/>
    </row>
    <row r="191" spans="1:22" s="8" customFormat="1" ht="45.75" x14ac:dyDescent="0.4">
      <c r="A191" s="73"/>
      <c r="B191" s="79"/>
      <c r="C191" s="51" t="s">
        <v>5</v>
      </c>
      <c r="D191" s="24">
        <f>SUM(D192:D195)</f>
        <v>238864.17292000001</v>
      </c>
      <c r="E191" s="24">
        <f>SUM(E192:E195)</f>
        <v>238864.17292000001</v>
      </c>
      <c r="F191" s="16"/>
      <c r="G191" s="16"/>
      <c r="H191" s="16"/>
      <c r="I191" s="16"/>
      <c r="J191" s="58"/>
      <c r="K191" s="64"/>
      <c r="L191" s="64"/>
      <c r="M191" s="64"/>
      <c r="N191" s="64"/>
      <c r="O191" s="64"/>
      <c r="P191" s="64"/>
      <c r="Q191" s="85"/>
      <c r="R191" s="64"/>
      <c r="S191" s="64"/>
      <c r="T191" s="58"/>
      <c r="U191" s="64"/>
      <c r="V191" s="64"/>
    </row>
    <row r="192" spans="1:22" s="8" customFormat="1" ht="91.5" x14ac:dyDescent="0.4">
      <c r="A192" s="73"/>
      <c r="B192" s="79"/>
      <c r="C192" s="51" t="s">
        <v>0</v>
      </c>
      <c r="D192" s="24"/>
      <c r="E192" s="16"/>
      <c r="F192" s="16"/>
      <c r="G192" s="16"/>
      <c r="H192" s="16"/>
      <c r="I192" s="16"/>
      <c r="J192" s="58"/>
      <c r="K192" s="64"/>
      <c r="L192" s="64"/>
      <c r="M192" s="64"/>
      <c r="N192" s="64"/>
      <c r="O192" s="64"/>
      <c r="P192" s="64"/>
      <c r="Q192" s="85"/>
      <c r="R192" s="64"/>
      <c r="S192" s="64"/>
      <c r="T192" s="58"/>
      <c r="U192" s="64"/>
      <c r="V192" s="64"/>
    </row>
    <row r="193" spans="1:22" s="8" customFormat="1" ht="45.75" x14ac:dyDescent="0.4">
      <c r="A193" s="73"/>
      <c r="B193" s="79"/>
      <c r="C193" s="51" t="s">
        <v>1</v>
      </c>
      <c r="D193" s="24">
        <f>SUM(E193:H193)</f>
        <v>175367.59100000001</v>
      </c>
      <c r="E193" s="23">
        <v>175367.59100000001</v>
      </c>
      <c r="F193" s="16"/>
      <c r="G193" s="16"/>
      <c r="H193" s="16"/>
      <c r="I193" s="16"/>
      <c r="J193" s="58"/>
      <c r="K193" s="64"/>
      <c r="L193" s="64"/>
      <c r="M193" s="64"/>
      <c r="N193" s="64"/>
      <c r="O193" s="64"/>
      <c r="P193" s="64"/>
      <c r="Q193" s="85"/>
      <c r="R193" s="64"/>
      <c r="S193" s="64"/>
      <c r="T193" s="58"/>
      <c r="U193" s="64"/>
      <c r="V193" s="64"/>
    </row>
    <row r="194" spans="1:22" s="8" customFormat="1" ht="91.5" x14ac:dyDescent="0.4">
      <c r="A194" s="73"/>
      <c r="B194" s="79"/>
      <c r="C194" s="51" t="s">
        <v>2</v>
      </c>
      <c r="D194" s="24">
        <f>SUM(E194:H194)</f>
        <v>1074.5819200000001</v>
      </c>
      <c r="E194" s="16">
        <v>1074.5819200000001</v>
      </c>
      <c r="F194" s="16"/>
      <c r="G194" s="16"/>
      <c r="H194" s="16"/>
      <c r="I194" s="16"/>
      <c r="J194" s="58"/>
      <c r="K194" s="64"/>
      <c r="L194" s="64"/>
      <c r="M194" s="64"/>
      <c r="N194" s="64"/>
      <c r="O194" s="64"/>
      <c r="P194" s="64"/>
      <c r="Q194" s="85"/>
      <c r="R194" s="64"/>
      <c r="S194" s="64"/>
      <c r="T194" s="58"/>
      <c r="U194" s="64"/>
      <c r="V194" s="64"/>
    </row>
    <row r="195" spans="1:22" s="8" customFormat="1" ht="91.5" x14ac:dyDescent="0.4">
      <c r="A195" s="74"/>
      <c r="B195" s="80"/>
      <c r="C195" s="51" t="s">
        <v>3</v>
      </c>
      <c r="D195" s="24">
        <f>SUM(E195:H195)</f>
        <v>62422</v>
      </c>
      <c r="E195" s="23">
        <v>62422</v>
      </c>
      <c r="F195" s="16"/>
      <c r="G195" s="16"/>
      <c r="H195" s="16"/>
      <c r="I195" s="16"/>
      <c r="J195" s="59"/>
      <c r="K195" s="65"/>
      <c r="L195" s="65"/>
      <c r="M195" s="65"/>
      <c r="N195" s="65"/>
      <c r="O195" s="65"/>
      <c r="P195" s="65"/>
      <c r="Q195" s="86"/>
      <c r="R195" s="65"/>
      <c r="S195" s="65"/>
      <c r="T195" s="59"/>
      <c r="U195" s="65"/>
      <c r="V195" s="65"/>
    </row>
    <row r="196" spans="1:22" s="8" customFormat="1" ht="45.75" x14ac:dyDescent="0.4">
      <c r="A196" s="69" t="s">
        <v>16</v>
      </c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1"/>
    </row>
    <row r="197" spans="1:22" s="8" customFormat="1" ht="45.75" x14ac:dyDescent="0.4">
      <c r="A197" s="72"/>
      <c r="B197" s="75" t="s">
        <v>262</v>
      </c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7"/>
    </row>
    <row r="198" spans="1:22" s="8" customFormat="1" ht="114.75" customHeight="1" x14ac:dyDescent="0.4">
      <c r="A198" s="73"/>
      <c r="B198" s="78" t="s">
        <v>49</v>
      </c>
      <c r="C198" s="81" t="s">
        <v>106</v>
      </c>
      <c r="D198" s="82"/>
      <c r="E198" s="82"/>
      <c r="F198" s="82"/>
      <c r="G198" s="82"/>
      <c r="H198" s="83"/>
      <c r="I198" s="44"/>
      <c r="J198" s="57" t="s">
        <v>102</v>
      </c>
      <c r="K198" s="63"/>
      <c r="L198" s="63" t="s">
        <v>92</v>
      </c>
      <c r="M198" s="63"/>
      <c r="N198" s="63"/>
      <c r="O198" s="63"/>
      <c r="P198" s="63" t="s">
        <v>98</v>
      </c>
      <c r="Q198" s="84"/>
      <c r="R198" s="63" t="s">
        <v>9</v>
      </c>
      <c r="S198" s="63" t="s">
        <v>89</v>
      </c>
      <c r="T198" s="57" t="s">
        <v>7</v>
      </c>
      <c r="U198" s="63"/>
      <c r="V198" s="63"/>
    </row>
    <row r="199" spans="1:22" s="8" customFormat="1" ht="45.75" x14ac:dyDescent="0.4">
      <c r="A199" s="73"/>
      <c r="B199" s="79"/>
      <c r="C199" s="51" t="s">
        <v>5</v>
      </c>
      <c r="D199" s="24">
        <f>SUM(D200:D203)</f>
        <v>202564.1388787879</v>
      </c>
      <c r="E199" s="24">
        <f t="shared" ref="E199:F199" si="29">SUM(E200:E203)</f>
        <v>19421.624737373735</v>
      </c>
      <c r="F199" s="24">
        <f t="shared" si="29"/>
        <v>183142.51414141414</v>
      </c>
      <c r="G199" s="16"/>
      <c r="H199" s="16"/>
      <c r="I199" s="16"/>
      <c r="J199" s="58"/>
      <c r="K199" s="64"/>
      <c r="L199" s="64"/>
      <c r="M199" s="64"/>
      <c r="N199" s="64"/>
      <c r="O199" s="64"/>
      <c r="P199" s="64"/>
      <c r="Q199" s="85"/>
      <c r="R199" s="64"/>
      <c r="S199" s="64"/>
      <c r="T199" s="58"/>
      <c r="U199" s="64"/>
      <c r="V199" s="64"/>
    </row>
    <row r="200" spans="1:22" s="8" customFormat="1" ht="91.5" x14ac:dyDescent="0.4">
      <c r="A200" s="73"/>
      <c r="B200" s="79"/>
      <c r="C200" s="51" t="s">
        <v>0</v>
      </c>
      <c r="D200" s="24"/>
      <c r="E200" s="16"/>
      <c r="F200" s="16"/>
      <c r="G200" s="16"/>
      <c r="H200" s="16"/>
      <c r="I200" s="16"/>
      <c r="J200" s="58"/>
      <c r="K200" s="64"/>
      <c r="L200" s="64"/>
      <c r="M200" s="64"/>
      <c r="N200" s="64"/>
      <c r="O200" s="64"/>
      <c r="P200" s="64"/>
      <c r="Q200" s="85"/>
      <c r="R200" s="64"/>
      <c r="S200" s="64"/>
      <c r="T200" s="58"/>
      <c r="U200" s="64"/>
      <c r="V200" s="64"/>
    </row>
    <row r="201" spans="1:22" s="8" customFormat="1" ht="45.75" x14ac:dyDescent="0.4">
      <c r="A201" s="73"/>
      <c r="B201" s="79"/>
      <c r="C201" s="51" t="s">
        <v>1</v>
      </c>
      <c r="D201" s="24">
        <f>SUM(E201:H201)</f>
        <v>195443.49800000002</v>
      </c>
      <c r="E201" s="23">
        <v>14632.409</v>
      </c>
      <c r="F201" s="16">
        <v>180811.08900000001</v>
      </c>
      <c r="G201" s="16"/>
      <c r="H201" s="16"/>
      <c r="I201" s="16"/>
      <c r="J201" s="58"/>
      <c r="K201" s="64"/>
      <c r="L201" s="64"/>
      <c r="M201" s="64"/>
      <c r="N201" s="64"/>
      <c r="O201" s="64"/>
      <c r="P201" s="64"/>
      <c r="Q201" s="85"/>
      <c r="R201" s="64"/>
      <c r="S201" s="64"/>
      <c r="T201" s="58"/>
      <c r="U201" s="64"/>
      <c r="V201" s="64"/>
    </row>
    <row r="202" spans="1:22" s="8" customFormat="1" ht="91.5" x14ac:dyDescent="0.4">
      <c r="A202" s="73"/>
      <c r="B202" s="79"/>
      <c r="C202" s="51" t="s">
        <v>2</v>
      </c>
      <c r="D202" s="24">
        <f>SUM(E202:H202)</f>
        <v>7120.640878787879</v>
      </c>
      <c r="E202" s="16">
        <v>4789.2157373737373</v>
      </c>
      <c r="F202" s="16">
        <v>2331.4251414141413</v>
      </c>
      <c r="G202" s="16"/>
      <c r="H202" s="16"/>
      <c r="I202" s="16"/>
      <c r="J202" s="58"/>
      <c r="K202" s="64"/>
      <c r="L202" s="64"/>
      <c r="M202" s="64"/>
      <c r="N202" s="64"/>
      <c r="O202" s="64"/>
      <c r="P202" s="64"/>
      <c r="Q202" s="85"/>
      <c r="R202" s="64"/>
      <c r="S202" s="64"/>
      <c r="T202" s="58"/>
      <c r="U202" s="64"/>
      <c r="V202" s="64"/>
    </row>
    <row r="203" spans="1:22" s="8" customFormat="1" ht="91.5" x14ac:dyDescent="0.4">
      <c r="A203" s="74"/>
      <c r="B203" s="80"/>
      <c r="C203" s="51" t="s">
        <v>3</v>
      </c>
      <c r="D203" s="24"/>
      <c r="E203" s="16"/>
      <c r="F203" s="16"/>
      <c r="G203" s="16"/>
      <c r="H203" s="16"/>
      <c r="I203" s="16"/>
      <c r="J203" s="59"/>
      <c r="K203" s="65"/>
      <c r="L203" s="65"/>
      <c r="M203" s="65"/>
      <c r="N203" s="65"/>
      <c r="O203" s="65"/>
      <c r="P203" s="65"/>
      <c r="Q203" s="86"/>
      <c r="R203" s="65"/>
      <c r="S203" s="65"/>
      <c r="T203" s="59"/>
      <c r="U203" s="65"/>
      <c r="V203" s="65"/>
    </row>
    <row r="204" spans="1:22" s="8" customFormat="1" ht="45.75" x14ac:dyDescent="0.4">
      <c r="A204" s="69" t="s">
        <v>16</v>
      </c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1"/>
    </row>
    <row r="205" spans="1:22" s="8" customFormat="1" ht="110.25" customHeight="1" x14ac:dyDescent="0.4">
      <c r="A205" s="72"/>
      <c r="B205" s="75" t="s">
        <v>263</v>
      </c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7"/>
    </row>
    <row r="206" spans="1:22" s="8" customFormat="1" ht="105.75" customHeight="1" x14ac:dyDescent="0.4">
      <c r="A206" s="73"/>
      <c r="B206" s="78" t="s">
        <v>50</v>
      </c>
      <c r="C206" s="81" t="s">
        <v>136</v>
      </c>
      <c r="D206" s="82"/>
      <c r="E206" s="82"/>
      <c r="F206" s="82"/>
      <c r="G206" s="82"/>
      <c r="H206" s="83"/>
      <c r="I206" s="44"/>
      <c r="J206" s="57" t="s">
        <v>77</v>
      </c>
      <c r="K206" s="63"/>
      <c r="L206" s="63" t="s">
        <v>93</v>
      </c>
      <c r="M206" s="63" t="s">
        <v>96</v>
      </c>
      <c r="N206" s="63" t="s">
        <v>69</v>
      </c>
      <c r="O206" s="63" t="s">
        <v>16</v>
      </c>
      <c r="P206" s="63" t="s">
        <v>69</v>
      </c>
      <c r="Q206" s="84" t="s">
        <v>114</v>
      </c>
      <c r="R206" s="63" t="s">
        <v>9</v>
      </c>
      <c r="S206" s="63" t="s">
        <v>14</v>
      </c>
      <c r="T206" s="57" t="s">
        <v>7</v>
      </c>
      <c r="U206" s="63"/>
      <c r="V206" s="63" t="s">
        <v>103</v>
      </c>
    </row>
    <row r="207" spans="1:22" s="8" customFormat="1" ht="45.75" x14ac:dyDescent="0.4">
      <c r="A207" s="73"/>
      <c r="B207" s="79"/>
      <c r="C207" s="51" t="s">
        <v>5</v>
      </c>
      <c r="D207" s="24">
        <f>SUM(D208:D211)</f>
        <v>21477.931</v>
      </c>
      <c r="E207" s="24">
        <f>SUM(E208:E211)</f>
        <v>21477.931</v>
      </c>
      <c r="F207" s="16"/>
      <c r="G207" s="16"/>
      <c r="H207" s="16"/>
      <c r="I207" s="16"/>
      <c r="J207" s="58"/>
      <c r="K207" s="64"/>
      <c r="L207" s="64"/>
      <c r="M207" s="64"/>
      <c r="N207" s="64"/>
      <c r="O207" s="64"/>
      <c r="P207" s="64"/>
      <c r="Q207" s="85"/>
      <c r="R207" s="64"/>
      <c r="S207" s="64"/>
      <c r="T207" s="58"/>
      <c r="U207" s="64"/>
      <c r="V207" s="64"/>
    </row>
    <row r="208" spans="1:22" s="8" customFormat="1" ht="91.5" x14ac:dyDescent="0.4">
      <c r="A208" s="73"/>
      <c r="B208" s="79"/>
      <c r="C208" s="51" t="s">
        <v>0</v>
      </c>
      <c r="D208" s="24"/>
      <c r="E208" s="23"/>
      <c r="F208" s="16"/>
      <c r="G208" s="16"/>
      <c r="H208" s="16"/>
      <c r="I208" s="16"/>
      <c r="J208" s="58"/>
      <c r="K208" s="64"/>
      <c r="L208" s="64"/>
      <c r="M208" s="64"/>
      <c r="N208" s="64"/>
      <c r="O208" s="64"/>
      <c r="P208" s="64"/>
      <c r="Q208" s="85"/>
      <c r="R208" s="64"/>
      <c r="S208" s="64"/>
      <c r="T208" s="58"/>
      <c r="U208" s="64"/>
      <c r="V208" s="64"/>
    </row>
    <row r="209" spans="1:22" s="8" customFormat="1" ht="45.75" x14ac:dyDescent="0.4">
      <c r="A209" s="73"/>
      <c r="B209" s="79"/>
      <c r="C209" s="51" t="s">
        <v>1</v>
      </c>
      <c r="D209" s="24">
        <f>SUM(E209:H209)</f>
        <v>21263.15</v>
      </c>
      <c r="E209" s="23">
        <v>21263.15</v>
      </c>
      <c r="F209" s="16"/>
      <c r="G209" s="16"/>
      <c r="H209" s="16"/>
      <c r="I209" s="16"/>
      <c r="J209" s="58"/>
      <c r="K209" s="64"/>
      <c r="L209" s="64"/>
      <c r="M209" s="64"/>
      <c r="N209" s="64"/>
      <c r="O209" s="64"/>
      <c r="P209" s="64"/>
      <c r="Q209" s="85"/>
      <c r="R209" s="64"/>
      <c r="S209" s="64"/>
      <c r="T209" s="58"/>
      <c r="U209" s="64"/>
      <c r="V209" s="64"/>
    </row>
    <row r="210" spans="1:22" s="8" customFormat="1" ht="91.5" x14ac:dyDescent="0.4">
      <c r="A210" s="73"/>
      <c r="B210" s="79"/>
      <c r="C210" s="51" t="s">
        <v>2</v>
      </c>
      <c r="D210" s="24">
        <f>SUM(E210:H210)</f>
        <v>214.78100000000001</v>
      </c>
      <c r="E210" s="23">
        <v>214.78100000000001</v>
      </c>
      <c r="F210" s="16"/>
      <c r="G210" s="16"/>
      <c r="H210" s="16"/>
      <c r="I210" s="16"/>
      <c r="J210" s="58"/>
      <c r="K210" s="64"/>
      <c r="L210" s="64"/>
      <c r="M210" s="64"/>
      <c r="N210" s="64"/>
      <c r="O210" s="64"/>
      <c r="P210" s="64"/>
      <c r="Q210" s="85"/>
      <c r="R210" s="64"/>
      <c r="S210" s="64"/>
      <c r="T210" s="58"/>
      <c r="U210" s="64"/>
      <c r="V210" s="64"/>
    </row>
    <row r="211" spans="1:22" s="8" customFormat="1" ht="91.5" x14ac:dyDescent="0.4">
      <c r="A211" s="74"/>
      <c r="B211" s="80"/>
      <c r="C211" s="51" t="s">
        <v>3</v>
      </c>
      <c r="D211" s="24"/>
      <c r="E211" s="16"/>
      <c r="F211" s="16"/>
      <c r="G211" s="16"/>
      <c r="H211" s="16"/>
      <c r="I211" s="16"/>
      <c r="J211" s="59"/>
      <c r="K211" s="65"/>
      <c r="L211" s="65"/>
      <c r="M211" s="65"/>
      <c r="N211" s="65"/>
      <c r="O211" s="65"/>
      <c r="P211" s="65"/>
      <c r="Q211" s="86"/>
      <c r="R211" s="65"/>
      <c r="S211" s="65"/>
      <c r="T211" s="59"/>
      <c r="U211" s="65"/>
      <c r="V211" s="65"/>
    </row>
    <row r="212" spans="1:22" s="8" customFormat="1" ht="45.75" x14ac:dyDescent="0.4">
      <c r="A212" s="69" t="s">
        <v>16</v>
      </c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1"/>
    </row>
    <row r="213" spans="1:22" s="8" customFormat="1" ht="47.25" customHeight="1" x14ac:dyDescent="0.4">
      <c r="A213" s="72"/>
      <c r="B213" s="75" t="s">
        <v>264</v>
      </c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7"/>
    </row>
    <row r="214" spans="1:22" s="8" customFormat="1" ht="103.5" customHeight="1" x14ac:dyDescent="0.4">
      <c r="A214" s="73"/>
      <c r="B214" s="78" t="s">
        <v>51</v>
      </c>
      <c r="C214" s="81" t="s">
        <v>143</v>
      </c>
      <c r="D214" s="82"/>
      <c r="E214" s="82"/>
      <c r="F214" s="82"/>
      <c r="G214" s="82"/>
      <c r="H214" s="83"/>
      <c r="I214" s="44"/>
      <c r="J214" s="57" t="s">
        <v>77</v>
      </c>
      <c r="K214" s="63"/>
      <c r="L214" s="63" t="s">
        <v>91</v>
      </c>
      <c r="M214" s="63" t="s">
        <v>66</v>
      </c>
      <c r="N214" s="63" t="s">
        <v>195</v>
      </c>
      <c r="O214" s="63" t="s">
        <v>16</v>
      </c>
      <c r="P214" s="63" t="s">
        <v>195</v>
      </c>
      <c r="Q214" s="84" t="s">
        <v>104</v>
      </c>
      <c r="R214" s="63" t="s">
        <v>11</v>
      </c>
      <c r="S214" s="63" t="s">
        <v>10</v>
      </c>
      <c r="T214" s="57" t="s">
        <v>7</v>
      </c>
      <c r="U214" s="63"/>
      <c r="V214" s="63" t="s">
        <v>105</v>
      </c>
    </row>
    <row r="215" spans="1:22" s="8" customFormat="1" ht="45.75" x14ac:dyDescent="0.4">
      <c r="A215" s="73"/>
      <c r="B215" s="79"/>
      <c r="C215" s="51" t="s">
        <v>5</v>
      </c>
      <c r="D215" s="24">
        <f>SUM(D216:D219)</f>
        <v>9500</v>
      </c>
      <c r="E215" s="16">
        <f>SUM(E216:E219)</f>
        <v>9500</v>
      </c>
      <c r="F215" s="16"/>
      <c r="G215" s="16"/>
      <c r="H215" s="16"/>
      <c r="I215" s="16"/>
      <c r="J215" s="58"/>
      <c r="K215" s="64"/>
      <c r="L215" s="64"/>
      <c r="M215" s="64"/>
      <c r="N215" s="64"/>
      <c r="O215" s="64"/>
      <c r="P215" s="64"/>
      <c r="Q215" s="85"/>
      <c r="R215" s="64"/>
      <c r="S215" s="64"/>
      <c r="T215" s="58"/>
      <c r="U215" s="64"/>
      <c r="V215" s="64"/>
    </row>
    <row r="216" spans="1:22" s="8" customFormat="1" ht="91.5" x14ac:dyDescent="0.4">
      <c r="A216" s="73"/>
      <c r="B216" s="79"/>
      <c r="C216" s="51" t="s">
        <v>0</v>
      </c>
      <c r="D216" s="24"/>
      <c r="E216" s="23"/>
      <c r="F216" s="16"/>
      <c r="G216" s="16"/>
      <c r="H216" s="16"/>
      <c r="I216" s="16"/>
      <c r="J216" s="58"/>
      <c r="K216" s="64"/>
      <c r="L216" s="64"/>
      <c r="M216" s="64"/>
      <c r="N216" s="64"/>
      <c r="O216" s="64"/>
      <c r="P216" s="64"/>
      <c r="Q216" s="85"/>
      <c r="R216" s="64"/>
      <c r="S216" s="64"/>
      <c r="T216" s="58"/>
      <c r="U216" s="64"/>
      <c r="V216" s="64"/>
    </row>
    <row r="217" spans="1:22" s="8" customFormat="1" ht="45.75" x14ac:dyDescent="0.4">
      <c r="A217" s="73"/>
      <c r="B217" s="79"/>
      <c r="C217" s="51" t="s">
        <v>1</v>
      </c>
      <c r="D217" s="24">
        <f>SUM(E217:H217)</f>
        <v>9500</v>
      </c>
      <c r="E217" s="16">
        <v>9500</v>
      </c>
      <c r="F217" s="16"/>
      <c r="G217" s="16"/>
      <c r="H217" s="16"/>
      <c r="I217" s="16"/>
      <c r="J217" s="58"/>
      <c r="K217" s="64"/>
      <c r="L217" s="64"/>
      <c r="M217" s="64"/>
      <c r="N217" s="64"/>
      <c r="O217" s="64"/>
      <c r="P217" s="64"/>
      <c r="Q217" s="85"/>
      <c r="R217" s="64"/>
      <c r="S217" s="64"/>
      <c r="T217" s="58"/>
      <c r="U217" s="64"/>
      <c r="V217" s="64"/>
    </row>
    <row r="218" spans="1:22" s="8" customFormat="1" ht="91.5" x14ac:dyDescent="0.4">
      <c r="A218" s="73"/>
      <c r="B218" s="79"/>
      <c r="C218" s="51" t="s">
        <v>2</v>
      </c>
      <c r="D218" s="24"/>
      <c r="E218" s="16"/>
      <c r="F218" s="16"/>
      <c r="G218" s="16"/>
      <c r="H218" s="16"/>
      <c r="I218" s="16"/>
      <c r="J218" s="58"/>
      <c r="K218" s="64"/>
      <c r="L218" s="64"/>
      <c r="M218" s="64"/>
      <c r="N218" s="64"/>
      <c r="O218" s="64"/>
      <c r="P218" s="64"/>
      <c r="Q218" s="85"/>
      <c r="R218" s="64"/>
      <c r="S218" s="64"/>
      <c r="T218" s="58"/>
      <c r="U218" s="64"/>
      <c r="V218" s="64"/>
    </row>
    <row r="219" spans="1:22" s="8" customFormat="1" ht="91.5" x14ac:dyDescent="0.4">
      <c r="A219" s="74"/>
      <c r="B219" s="80"/>
      <c r="C219" s="51" t="s">
        <v>3</v>
      </c>
      <c r="D219" s="24"/>
      <c r="E219" s="16"/>
      <c r="F219" s="16"/>
      <c r="G219" s="16"/>
      <c r="H219" s="16"/>
      <c r="I219" s="16"/>
      <c r="J219" s="59"/>
      <c r="K219" s="65"/>
      <c r="L219" s="65"/>
      <c r="M219" s="65"/>
      <c r="N219" s="65"/>
      <c r="O219" s="65"/>
      <c r="P219" s="65"/>
      <c r="Q219" s="86"/>
      <c r="R219" s="65"/>
      <c r="S219" s="65"/>
      <c r="T219" s="59"/>
      <c r="U219" s="65"/>
      <c r="V219" s="65"/>
    </row>
    <row r="220" spans="1:22" s="8" customFormat="1" ht="45.75" x14ac:dyDescent="0.4">
      <c r="A220" s="69" t="s">
        <v>16</v>
      </c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1"/>
    </row>
    <row r="221" spans="1:22" s="8" customFormat="1" ht="83.25" customHeight="1" x14ac:dyDescent="0.4">
      <c r="A221" s="72"/>
      <c r="B221" s="75" t="s">
        <v>264</v>
      </c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7"/>
    </row>
    <row r="222" spans="1:22" s="8" customFormat="1" ht="64.5" customHeight="1" x14ac:dyDescent="0.4">
      <c r="A222" s="73"/>
      <c r="B222" s="78" t="s">
        <v>52</v>
      </c>
      <c r="C222" s="81" t="s">
        <v>194</v>
      </c>
      <c r="D222" s="82"/>
      <c r="E222" s="82"/>
      <c r="F222" s="82"/>
      <c r="G222" s="82"/>
      <c r="H222" s="83"/>
      <c r="I222" s="44"/>
      <c r="J222" s="57" t="s">
        <v>265</v>
      </c>
      <c r="K222" s="63"/>
      <c r="L222" s="63" t="s">
        <v>91</v>
      </c>
      <c r="M222" s="63" t="s">
        <v>178</v>
      </c>
      <c r="N222" s="63" t="s">
        <v>195</v>
      </c>
      <c r="O222" s="63" t="s">
        <v>16</v>
      </c>
      <c r="P222" s="63" t="s">
        <v>195</v>
      </c>
      <c r="Q222" s="84" t="s">
        <v>174</v>
      </c>
      <c r="R222" s="57" t="s">
        <v>11</v>
      </c>
      <c r="S222" s="57" t="s">
        <v>12</v>
      </c>
      <c r="T222" s="57" t="s">
        <v>7</v>
      </c>
      <c r="U222" s="57"/>
      <c r="V222" s="57" t="s">
        <v>266</v>
      </c>
    </row>
    <row r="223" spans="1:22" s="8" customFormat="1" ht="45.75" x14ac:dyDescent="0.4">
      <c r="A223" s="73"/>
      <c r="B223" s="79"/>
      <c r="C223" s="50" t="s">
        <v>5</v>
      </c>
      <c r="D223" s="24">
        <f>SUM(D224:D227)</f>
        <v>843978.08000000007</v>
      </c>
      <c r="E223" s="16">
        <f>SUM(E224:E227)</f>
        <v>368695.92</v>
      </c>
      <c r="F223" s="16">
        <f>SUM(F224:F227)</f>
        <v>119999</v>
      </c>
      <c r="G223" s="16">
        <f>SUM(G224:G227)</f>
        <v>219993.16</v>
      </c>
      <c r="H223" s="16">
        <f>SUM(H224:H227)</f>
        <v>135290</v>
      </c>
      <c r="I223" s="16"/>
      <c r="J223" s="58"/>
      <c r="K223" s="64"/>
      <c r="L223" s="64"/>
      <c r="M223" s="64"/>
      <c r="N223" s="64"/>
      <c r="O223" s="64"/>
      <c r="P223" s="64"/>
      <c r="Q223" s="85"/>
      <c r="R223" s="58"/>
      <c r="S223" s="58"/>
      <c r="T223" s="58"/>
      <c r="U223" s="58"/>
      <c r="V223" s="58"/>
    </row>
    <row r="224" spans="1:22" s="8" customFormat="1" ht="91.5" x14ac:dyDescent="0.4">
      <c r="A224" s="73"/>
      <c r="B224" s="79"/>
      <c r="C224" s="50" t="s">
        <v>0</v>
      </c>
      <c r="D224" s="24">
        <f>SUM(E224:H224)</f>
        <v>238819.8</v>
      </c>
      <c r="E224" s="23">
        <v>238819.8</v>
      </c>
      <c r="F224" s="23"/>
      <c r="G224" s="23"/>
      <c r="H224" s="16"/>
      <c r="I224" s="16"/>
      <c r="J224" s="58"/>
      <c r="K224" s="64"/>
      <c r="L224" s="64"/>
      <c r="M224" s="64"/>
      <c r="N224" s="64"/>
      <c r="O224" s="64"/>
      <c r="P224" s="64"/>
      <c r="Q224" s="85"/>
      <c r="R224" s="58"/>
      <c r="S224" s="58"/>
      <c r="T224" s="58"/>
      <c r="U224" s="58"/>
      <c r="V224" s="58"/>
    </row>
    <row r="225" spans="1:22" s="8" customFormat="1" ht="45.75" x14ac:dyDescent="0.4">
      <c r="A225" s="73"/>
      <c r="B225" s="79"/>
      <c r="C225" s="50" t="s">
        <v>1</v>
      </c>
      <c r="D225" s="24">
        <f>SUM(E225:H225)</f>
        <v>605158.28</v>
      </c>
      <c r="E225" s="23">
        <v>129876.12</v>
      </c>
      <c r="F225" s="23">
        <v>119999</v>
      </c>
      <c r="G225" s="23">
        <v>219993.16</v>
      </c>
      <c r="H225" s="16">
        <v>135290</v>
      </c>
      <c r="I225" s="16"/>
      <c r="J225" s="58"/>
      <c r="K225" s="64"/>
      <c r="L225" s="64"/>
      <c r="M225" s="64"/>
      <c r="N225" s="64"/>
      <c r="O225" s="64"/>
      <c r="P225" s="64"/>
      <c r="Q225" s="85"/>
      <c r="R225" s="58"/>
      <c r="S225" s="58"/>
      <c r="T225" s="58"/>
      <c r="U225" s="58"/>
      <c r="V225" s="58"/>
    </row>
    <row r="226" spans="1:22" s="8" customFormat="1" ht="45.75" x14ac:dyDescent="0.4">
      <c r="A226" s="73"/>
      <c r="B226" s="79"/>
      <c r="C226" s="50" t="s">
        <v>2</v>
      </c>
      <c r="D226" s="24"/>
      <c r="E226" s="16"/>
      <c r="F226" s="16"/>
      <c r="G226" s="16"/>
      <c r="H226" s="16"/>
      <c r="I226" s="16"/>
      <c r="J226" s="58"/>
      <c r="K226" s="64"/>
      <c r="L226" s="64"/>
      <c r="M226" s="64"/>
      <c r="N226" s="64"/>
      <c r="O226" s="64"/>
      <c r="P226" s="64"/>
      <c r="Q226" s="85"/>
      <c r="R226" s="58"/>
      <c r="S226" s="58"/>
      <c r="T226" s="58"/>
      <c r="U226" s="58"/>
      <c r="V226" s="58"/>
    </row>
    <row r="227" spans="1:22" s="8" customFormat="1" ht="91.5" x14ac:dyDescent="0.4">
      <c r="A227" s="74"/>
      <c r="B227" s="80"/>
      <c r="C227" s="50" t="s">
        <v>3</v>
      </c>
      <c r="D227" s="24"/>
      <c r="E227" s="16"/>
      <c r="F227" s="16"/>
      <c r="G227" s="16"/>
      <c r="H227" s="16"/>
      <c r="I227" s="16"/>
      <c r="J227" s="59"/>
      <c r="K227" s="65"/>
      <c r="L227" s="65"/>
      <c r="M227" s="65"/>
      <c r="N227" s="65"/>
      <c r="O227" s="65"/>
      <c r="P227" s="65"/>
      <c r="Q227" s="86"/>
      <c r="R227" s="59"/>
      <c r="S227" s="59"/>
      <c r="T227" s="59"/>
      <c r="U227" s="59"/>
      <c r="V227" s="59"/>
    </row>
    <row r="228" spans="1:22" s="8" customFormat="1" ht="45.75" x14ac:dyDescent="0.4">
      <c r="A228" s="69" t="s">
        <v>16</v>
      </c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1"/>
    </row>
    <row r="229" spans="1:22" s="8" customFormat="1" ht="53.25" customHeight="1" x14ac:dyDescent="0.4">
      <c r="A229" s="72"/>
      <c r="B229" s="75" t="s">
        <v>256</v>
      </c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7"/>
    </row>
    <row r="230" spans="1:22" s="8" customFormat="1" ht="60.75" customHeight="1" x14ac:dyDescent="0.4">
      <c r="A230" s="73"/>
      <c r="B230" s="78" t="s">
        <v>53</v>
      </c>
      <c r="C230" s="81" t="s">
        <v>137</v>
      </c>
      <c r="D230" s="82"/>
      <c r="E230" s="82"/>
      <c r="F230" s="82"/>
      <c r="G230" s="82"/>
      <c r="H230" s="83"/>
      <c r="I230" s="44"/>
      <c r="J230" s="57" t="s">
        <v>171</v>
      </c>
      <c r="K230" s="63"/>
      <c r="L230" s="63" t="s">
        <v>93</v>
      </c>
      <c r="M230" s="63"/>
      <c r="N230" s="63" t="s">
        <v>68</v>
      </c>
      <c r="O230" s="63" t="s">
        <v>68</v>
      </c>
      <c r="P230" s="63" t="s">
        <v>68</v>
      </c>
      <c r="Q230" s="84" t="s">
        <v>138</v>
      </c>
      <c r="R230" s="63" t="s">
        <v>9</v>
      </c>
      <c r="S230" s="63" t="s">
        <v>10</v>
      </c>
      <c r="T230" s="57" t="s">
        <v>7</v>
      </c>
      <c r="U230" s="63" t="s">
        <v>139</v>
      </c>
      <c r="V230" s="63" t="s">
        <v>140</v>
      </c>
    </row>
    <row r="231" spans="1:22" s="8" customFormat="1" ht="45.75" x14ac:dyDescent="0.4">
      <c r="A231" s="73"/>
      <c r="B231" s="79"/>
      <c r="C231" s="50" t="s">
        <v>5</v>
      </c>
      <c r="D231" s="24">
        <f>SUM(D232:D235)</f>
        <v>107835.52525252526</v>
      </c>
      <c r="E231" s="16">
        <f t="shared" ref="E231" si="30">SUM(E232:E235)</f>
        <v>107835.52525252526</v>
      </c>
      <c r="F231" s="16"/>
      <c r="G231" s="16"/>
      <c r="H231" s="16"/>
      <c r="I231" s="16"/>
      <c r="J231" s="58"/>
      <c r="K231" s="64"/>
      <c r="L231" s="64"/>
      <c r="M231" s="64"/>
      <c r="N231" s="64"/>
      <c r="O231" s="64"/>
      <c r="P231" s="64"/>
      <c r="Q231" s="85"/>
      <c r="R231" s="64"/>
      <c r="S231" s="64"/>
      <c r="T231" s="58"/>
      <c r="U231" s="64"/>
      <c r="V231" s="64"/>
    </row>
    <row r="232" spans="1:22" s="8" customFormat="1" ht="91.5" x14ac:dyDescent="0.4">
      <c r="A232" s="73"/>
      <c r="B232" s="79"/>
      <c r="C232" s="50" t="s">
        <v>0</v>
      </c>
      <c r="D232" s="24"/>
      <c r="E232" s="16"/>
      <c r="F232" s="16"/>
      <c r="G232" s="16"/>
      <c r="H232" s="16"/>
      <c r="I232" s="16"/>
      <c r="J232" s="58"/>
      <c r="K232" s="64"/>
      <c r="L232" s="64"/>
      <c r="M232" s="64"/>
      <c r="N232" s="64"/>
      <c r="O232" s="64"/>
      <c r="P232" s="64"/>
      <c r="Q232" s="85"/>
      <c r="R232" s="64"/>
      <c r="S232" s="64"/>
      <c r="T232" s="58"/>
      <c r="U232" s="64"/>
      <c r="V232" s="64"/>
    </row>
    <row r="233" spans="1:22" s="8" customFormat="1" ht="45.75" x14ac:dyDescent="0.4">
      <c r="A233" s="73"/>
      <c r="B233" s="79"/>
      <c r="C233" s="50" t="s">
        <v>1</v>
      </c>
      <c r="D233" s="24">
        <f>SUM(E233:H233)</f>
        <v>106757.17</v>
      </c>
      <c r="E233" s="23">
        <v>106757.17</v>
      </c>
      <c r="F233" s="16"/>
      <c r="G233" s="16"/>
      <c r="H233" s="16"/>
      <c r="I233" s="16"/>
      <c r="J233" s="58"/>
      <c r="K233" s="64"/>
      <c r="L233" s="64"/>
      <c r="M233" s="64"/>
      <c r="N233" s="64"/>
      <c r="O233" s="64"/>
      <c r="P233" s="64"/>
      <c r="Q233" s="85"/>
      <c r="R233" s="64"/>
      <c r="S233" s="64"/>
      <c r="T233" s="58"/>
      <c r="U233" s="64"/>
      <c r="V233" s="64"/>
    </row>
    <row r="234" spans="1:22" s="8" customFormat="1" ht="45.75" x14ac:dyDescent="0.4">
      <c r="A234" s="73"/>
      <c r="B234" s="79"/>
      <c r="C234" s="50" t="s">
        <v>2</v>
      </c>
      <c r="D234" s="24">
        <f>SUM(E234:H234)</f>
        <v>1078.3552525252526</v>
      </c>
      <c r="E234" s="23">
        <v>1078.3552525252526</v>
      </c>
      <c r="F234" s="16"/>
      <c r="G234" s="16"/>
      <c r="H234" s="16"/>
      <c r="I234" s="16"/>
      <c r="J234" s="58"/>
      <c r="K234" s="64"/>
      <c r="L234" s="64"/>
      <c r="M234" s="64"/>
      <c r="N234" s="64"/>
      <c r="O234" s="64"/>
      <c r="P234" s="64"/>
      <c r="Q234" s="85"/>
      <c r="R234" s="64"/>
      <c r="S234" s="64"/>
      <c r="T234" s="58"/>
      <c r="U234" s="64"/>
      <c r="V234" s="64"/>
    </row>
    <row r="235" spans="1:22" s="8" customFormat="1" ht="91.5" x14ac:dyDescent="0.4">
      <c r="A235" s="74"/>
      <c r="B235" s="80"/>
      <c r="C235" s="50" t="s">
        <v>3</v>
      </c>
      <c r="D235" s="24"/>
      <c r="E235" s="16"/>
      <c r="F235" s="16"/>
      <c r="G235" s="16"/>
      <c r="H235" s="16"/>
      <c r="I235" s="16"/>
      <c r="J235" s="59"/>
      <c r="K235" s="65"/>
      <c r="L235" s="65"/>
      <c r="M235" s="65"/>
      <c r="N235" s="65"/>
      <c r="O235" s="65"/>
      <c r="P235" s="65"/>
      <c r="Q235" s="86"/>
      <c r="R235" s="65"/>
      <c r="S235" s="65"/>
      <c r="T235" s="59"/>
      <c r="U235" s="65"/>
      <c r="V235" s="65"/>
    </row>
    <row r="236" spans="1:22" s="8" customFormat="1" ht="45.75" customHeight="1" x14ac:dyDescent="0.4">
      <c r="A236" s="69" t="s">
        <v>16</v>
      </c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1"/>
    </row>
    <row r="237" spans="1:22" s="8" customFormat="1" ht="45.75" customHeight="1" x14ac:dyDescent="0.4">
      <c r="A237" s="72"/>
      <c r="B237" s="75" t="s">
        <v>256</v>
      </c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7"/>
    </row>
    <row r="238" spans="1:22" s="8" customFormat="1" ht="65.25" customHeight="1" x14ac:dyDescent="0.4">
      <c r="A238" s="73"/>
      <c r="B238" s="78" t="s">
        <v>415</v>
      </c>
      <c r="C238" s="108" t="s">
        <v>413</v>
      </c>
      <c r="D238" s="109"/>
      <c r="E238" s="109"/>
      <c r="F238" s="109"/>
      <c r="G238" s="109"/>
      <c r="H238" s="110"/>
      <c r="I238" s="44"/>
      <c r="J238" s="57"/>
      <c r="K238" s="57" t="s">
        <v>77</v>
      </c>
      <c r="L238" s="57" t="s">
        <v>91</v>
      </c>
      <c r="M238" s="57" t="s">
        <v>414</v>
      </c>
      <c r="N238" s="57" t="s">
        <v>195</v>
      </c>
      <c r="O238" s="115" t="s">
        <v>16</v>
      </c>
      <c r="P238" s="63" t="s">
        <v>195</v>
      </c>
      <c r="Q238" s="84" t="s">
        <v>416</v>
      </c>
      <c r="R238" s="57" t="s">
        <v>11</v>
      </c>
      <c r="S238" s="57" t="s">
        <v>10</v>
      </c>
      <c r="T238" s="57" t="s">
        <v>7</v>
      </c>
      <c r="U238" s="57"/>
      <c r="V238" s="57" t="s">
        <v>417</v>
      </c>
    </row>
    <row r="239" spans="1:22" s="8" customFormat="1" ht="45.75" x14ac:dyDescent="0.4">
      <c r="A239" s="73"/>
      <c r="B239" s="79"/>
      <c r="C239" s="47" t="s">
        <v>5</v>
      </c>
      <c r="D239" s="22">
        <f t="shared" ref="D239:E239" si="31">SUM(D240:D243)</f>
        <v>16639.052</v>
      </c>
      <c r="E239" s="23">
        <f t="shared" si="31"/>
        <v>16639.052</v>
      </c>
      <c r="F239" s="23"/>
      <c r="G239" s="23"/>
      <c r="H239" s="23"/>
      <c r="I239" s="16"/>
      <c r="J239" s="58"/>
      <c r="K239" s="58"/>
      <c r="L239" s="58"/>
      <c r="M239" s="58"/>
      <c r="N239" s="58"/>
      <c r="O239" s="116"/>
      <c r="P239" s="64"/>
      <c r="Q239" s="85"/>
      <c r="R239" s="58"/>
      <c r="S239" s="58"/>
      <c r="T239" s="58"/>
      <c r="U239" s="58"/>
      <c r="V239" s="58"/>
    </row>
    <row r="240" spans="1:22" s="8" customFormat="1" ht="91.5" x14ac:dyDescent="0.4">
      <c r="A240" s="73"/>
      <c r="B240" s="79"/>
      <c r="C240" s="47" t="s">
        <v>0</v>
      </c>
      <c r="D240" s="22"/>
      <c r="E240" s="23"/>
      <c r="F240" s="23"/>
      <c r="G240" s="23"/>
      <c r="H240" s="23"/>
      <c r="I240" s="16"/>
      <c r="J240" s="58"/>
      <c r="K240" s="58"/>
      <c r="L240" s="58"/>
      <c r="M240" s="58"/>
      <c r="N240" s="58"/>
      <c r="O240" s="116"/>
      <c r="P240" s="64"/>
      <c r="Q240" s="85"/>
      <c r="R240" s="58"/>
      <c r="S240" s="58"/>
      <c r="T240" s="58"/>
      <c r="U240" s="58"/>
      <c r="V240" s="58"/>
    </row>
    <row r="241" spans="1:22" s="8" customFormat="1" ht="45.75" x14ac:dyDescent="0.4">
      <c r="A241" s="73"/>
      <c r="B241" s="79"/>
      <c r="C241" s="47" t="s">
        <v>1</v>
      </c>
      <c r="D241" s="22">
        <f>SUM(E241:H241)</f>
        <v>16639.052</v>
      </c>
      <c r="E241" s="23">
        <f>16639.052</f>
        <v>16639.052</v>
      </c>
      <c r="F241" s="23"/>
      <c r="G241" s="23"/>
      <c r="H241" s="23"/>
      <c r="I241" s="16"/>
      <c r="J241" s="58"/>
      <c r="K241" s="58"/>
      <c r="L241" s="58"/>
      <c r="M241" s="58"/>
      <c r="N241" s="58"/>
      <c r="O241" s="116"/>
      <c r="P241" s="64"/>
      <c r="Q241" s="85"/>
      <c r="R241" s="58"/>
      <c r="S241" s="58"/>
      <c r="T241" s="58"/>
      <c r="U241" s="58"/>
      <c r="V241" s="58"/>
    </row>
    <row r="242" spans="1:22" s="8" customFormat="1" ht="91.5" customHeight="1" x14ac:dyDescent="0.4">
      <c r="A242" s="73"/>
      <c r="B242" s="79"/>
      <c r="C242" s="50" t="s">
        <v>2</v>
      </c>
      <c r="D242" s="24"/>
      <c r="E242" s="16"/>
      <c r="F242" s="16"/>
      <c r="G242" s="16"/>
      <c r="H242" s="16"/>
      <c r="I242" s="16"/>
      <c r="J242" s="58"/>
      <c r="K242" s="58"/>
      <c r="L242" s="58"/>
      <c r="M242" s="58"/>
      <c r="N242" s="58"/>
      <c r="O242" s="116"/>
      <c r="P242" s="64"/>
      <c r="Q242" s="85"/>
      <c r="R242" s="58"/>
      <c r="S242" s="58"/>
      <c r="T242" s="58"/>
      <c r="U242" s="58"/>
      <c r="V242" s="58"/>
    </row>
    <row r="243" spans="1:22" s="8" customFormat="1" ht="91.5" x14ac:dyDescent="0.4">
      <c r="A243" s="74"/>
      <c r="B243" s="80"/>
      <c r="C243" s="50" t="s">
        <v>3</v>
      </c>
      <c r="D243" s="24"/>
      <c r="E243" s="16"/>
      <c r="F243" s="16"/>
      <c r="G243" s="16"/>
      <c r="H243" s="16"/>
      <c r="I243" s="16"/>
      <c r="J243" s="59"/>
      <c r="K243" s="59"/>
      <c r="L243" s="59"/>
      <c r="M243" s="59"/>
      <c r="N243" s="59"/>
      <c r="O243" s="117"/>
      <c r="P243" s="65"/>
      <c r="Q243" s="86"/>
      <c r="R243" s="59"/>
      <c r="S243" s="59"/>
      <c r="T243" s="59"/>
      <c r="U243" s="59"/>
      <c r="V243" s="59"/>
    </row>
    <row r="244" spans="1:22" s="8" customFormat="1" ht="45.75" customHeight="1" x14ac:dyDescent="0.4">
      <c r="A244" s="69" t="s">
        <v>16</v>
      </c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1"/>
    </row>
    <row r="245" spans="1:22" s="8" customFormat="1" ht="117" customHeight="1" x14ac:dyDescent="0.4">
      <c r="A245" s="72"/>
      <c r="B245" s="90" t="s">
        <v>263</v>
      </c>
      <c r="C245" s="91"/>
      <c r="D245" s="91"/>
      <c r="E245" s="91"/>
      <c r="F245" s="91"/>
      <c r="G245" s="91"/>
      <c r="H245" s="91"/>
      <c r="I245" s="91"/>
      <c r="J245" s="91"/>
      <c r="K245" s="91"/>
      <c r="L245" s="91"/>
      <c r="M245" s="91"/>
      <c r="N245" s="91"/>
      <c r="O245" s="91"/>
      <c r="P245" s="91"/>
      <c r="Q245" s="91"/>
      <c r="R245" s="91"/>
      <c r="S245" s="91"/>
      <c r="T245" s="91"/>
      <c r="U245" s="91"/>
      <c r="V245" s="92"/>
    </row>
    <row r="246" spans="1:22" s="8" customFormat="1" ht="99" customHeight="1" x14ac:dyDescent="0.4">
      <c r="A246" s="73"/>
      <c r="B246" s="78" t="s">
        <v>428</v>
      </c>
      <c r="C246" s="108" t="s">
        <v>418</v>
      </c>
      <c r="D246" s="109"/>
      <c r="E246" s="109"/>
      <c r="F246" s="109"/>
      <c r="G246" s="109"/>
      <c r="H246" s="110"/>
      <c r="I246" s="44"/>
      <c r="J246" s="57" t="s">
        <v>419</v>
      </c>
      <c r="K246" s="57"/>
      <c r="L246" s="57" t="s">
        <v>91</v>
      </c>
      <c r="M246" s="57" t="s">
        <v>420</v>
      </c>
      <c r="N246" s="63" t="s">
        <v>195</v>
      </c>
      <c r="O246" s="115" t="s">
        <v>16</v>
      </c>
      <c r="P246" s="63" t="s">
        <v>195</v>
      </c>
      <c r="Q246" s="84" t="s">
        <v>421</v>
      </c>
      <c r="R246" s="57" t="s">
        <v>11</v>
      </c>
      <c r="S246" s="57" t="s">
        <v>10</v>
      </c>
      <c r="T246" s="57" t="s">
        <v>7</v>
      </c>
      <c r="U246" s="57"/>
      <c r="V246" s="57" t="s">
        <v>422</v>
      </c>
    </row>
    <row r="247" spans="1:22" s="8" customFormat="1" ht="45.75" x14ac:dyDescent="0.4">
      <c r="A247" s="73"/>
      <c r="B247" s="79"/>
      <c r="C247" s="47" t="s">
        <v>5</v>
      </c>
      <c r="D247" s="22">
        <f t="shared" ref="D247:E247" si="32">SUM(D248:D251)</f>
        <v>8051.89048</v>
      </c>
      <c r="E247" s="23">
        <f t="shared" si="32"/>
        <v>8051.89048</v>
      </c>
      <c r="F247" s="23"/>
      <c r="G247" s="23"/>
      <c r="H247" s="23"/>
      <c r="I247" s="16"/>
      <c r="J247" s="58"/>
      <c r="K247" s="58"/>
      <c r="L247" s="58"/>
      <c r="M247" s="58"/>
      <c r="N247" s="64"/>
      <c r="O247" s="116"/>
      <c r="P247" s="64"/>
      <c r="Q247" s="85"/>
      <c r="R247" s="58"/>
      <c r="S247" s="58"/>
      <c r="T247" s="58"/>
      <c r="U247" s="58"/>
      <c r="V247" s="58"/>
    </row>
    <row r="248" spans="1:22" s="8" customFormat="1" ht="91.5" x14ac:dyDescent="0.4">
      <c r="A248" s="73"/>
      <c r="B248" s="79"/>
      <c r="C248" s="47" t="s">
        <v>0</v>
      </c>
      <c r="D248" s="22"/>
      <c r="E248" s="23"/>
      <c r="F248" s="23"/>
      <c r="G248" s="23"/>
      <c r="H248" s="23"/>
      <c r="I248" s="16"/>
      <c r="J248" s="58"/>
      <c r="K248" s="58"/>
      <c r="L248" s="58"/>
      <c r="M248" s="58"/>
      <c r="N248" s="64"/>
      <c r="O248" s="116"/>
      <c r="P248" s="64"/>
      <c r="Q248" s="85"/>
      <c r="R248" s="58"/>
      <c r="S248" s="58"/>
      <c r="T248" s="58"/>
      <c r="U248" s="58"/>
      <c r="V248" s="58"/>
    </row>
    <row r="249" spans="1:22" s="8" customFormat="1" ht="45.75" x14ac:dyDescent="0.4">
      <c r="A249" s="73"/>
      <c r="B249" s="79"/>
      <c r="C249" s="47" t="s">
        <v>1</v>
      </c>
      <c r="D249" s="22">
        <f>SUM(E249:H249)</f>
        <v>8051.89048</v>
      </c>
      <c r="E249" s="23">
        <v>8051.89048</v>
      </c>
      <c r="F249" s="23"/>
      <c r="G249" s="23"/>
      <c r="H249" s="23"/>
      <c r="I249" s="16"/>
      <c r="J249" s="58"/>
      <c r="K249" s="58"/>
      <c r="L249" s="58"/>
      <c r="M249" s="58"/>
      <c r="N249" s="64"/>
      <c r="O249" s="116"/>
      <c r="P249" s="64"/>
      <c r="Q249" s="85"/>
      <c r="R249" s="58"/>
      <c r="S249" s="58"/>
      <c r="T249" s="58"/>
      <c r="U249" s="58"/>
      <c r="V249" s="58"/>
    </row>
    <row r="250" spans="1:22" s="8" customFormat="1" ht="45.75" x14ac:dyDescent="0.4">
      <c r="A250" s="73"/>
      <c r="B250" s="79"/>
      <c r="C250" s="50" t="s">
        <v>2</v>
      </c>
      <c r="D250" s="24"/>
      <c r="E250" s="16"/>
      <c r="F250" s="16"/>
      <c r="G250" s="16"/>
      <c r="H250" s="16"/>
      <c r="I250" s="16"/>
      <c r="J250" s="58"/>
      <c r="K250" s="58"/>
      <c r="L250" s="58"/>
      <c r="M250" s="58"/>
      <c r="N250" s="64"/>
      <c r="O250" s="116"/>
      <c r="P250" s="64"/>
      <c r="Q250" s="85"/>
      <c r="R250" s="58"/>
      <c r="S250" s="58"/>
      <c r="T250" s="58"/>
      <c r="U250" s="58"/>
      <c r="V250" s="58"/>
    </row>
    <row r="251" spans="1:22" s="8" customFormat="1" ht="91.5" x14ac:dyDescent="0.4">
      <c r="A251" s="74"/>
      <c r="B251" s="80"/>
      <c r="C251" s="50" t="s">
        <v>3</v>
      </c>
      <c r="D251" s="24"/>
      <c r="E251" s="16"/>
      <c r="F251" s="16"/>
      <c r="G251" s="16"/>
      <c r="H251" s="16"/>
      <c r="I251" s="16"/>
      <c r="J251" s="59"/>
      <c r="K251" s="59"/>
      <c r="L251" s="59"/>
      <c r="M251" s="59"/>
      <c r="N251" s="65"/>
      <c r="O251" s="117"/>
      <c r="P251" s="65"/>
      <c r="Q251" s="86"/>
      <c r="R251" s="59"/>
      <c r="S251" s="59"/>
      <c r="T251" s="59"/>
      <c r="U251" s="59"/>
      <c r="V251" s="59"/>
    </row>
    <row r="252" spans="1:22" s="8" customFormat="1" ht="45.75" customHeight="1" x14ac:dyDescent="0.4">
      <c r="A252" s="69" t="s">
        <v>16</v>
      </c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1"/>
    </row>
    <row r="253" spans="1:22" s="8" customFormat="1" ht="102" customHeight="1" x14ac:dyDescent="0.4">
      <c r="A253" s="72"/>
      <c r="B253" s="90" t="s">
        <v>263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2"/>
    </row>
    <row r="254" spans="1:22" s="8" customFormat="1" ht="99" customHeight="1" x14ac:dyDescent="0.4">
      <c r="A254" s="73"/>
      <c r="B254" s="78" t="s">
        <v>429</v>
      </c>
      <c r="C254" s="108" t="s">
        <v>423</v>
      </c>
      <c r="D254" s="109"/>
      <c r="E254" s="109"/>
      <c r="F254" s="109"/>
      <c r="G254" s="109"/>
      <c r="H254" s="110"/>
      <c r="I254" s="44"/>
      <c r="J254" s="57" t="s">
        <v>424</v>
      </c>
      <c r="K254" s="57"/>
      <c r="L254" s="57" t="s">
        <v>91</v>
      </c>
      <c r="M254" s="57" t="s">
        <v>425</v>
      </c>
      <c r="N254" s="63" t="s">
        <v>195</v>
      </c>
      <c r="O254" s="115" t="s">
        <v>16</v>
      </c>
      <c r="P254" s="63" t="s">
        <v>195</v>
      </c>
      <c r="Q254" s="84" t="s">
        <v>426</v>
      </c>
      <c r="R254" s="57" t="s">
        <v>11</v>
      </c>
      <c r="S254" s="57" t="s">
        <v>10</v>
      </c>
      <c r="T254" s="57" t="s">
        <v>7</v>
      </c>
      <c r="U254" s="57"/>
      <c r="V254" s="57" t="s">
        <v>427</v>
      </c>
    </row>
    <row r="255" spans="1:22" s="8" customFormat="1" ht="45.75" x14ac:dyDescent="0.4">
      <c r="A255" s="73"/>
      <c r="B255" s="79"/>
      <c r="C255" s="47" t="s">
        <v>5</v>
      </c>
      <c r="D255" s="22">
        <f t="shared" ref="D255:E255" si="33">SUM(D256:D259)</f>
        <v>99.8</v>
      </c>
      <c r="E255" s="23">
        <f t="shared" si="33"/>
        <v>99.8</v>
      </c>
      <c r="F255" s="23"/>
      <c r="G255" s="23"/>
      <c r="H255" s="23"/>
      <c r="I255" s="16"/>
      <c r="J255" s="58"/>
      <c r="K255" s="58"/>
      <c r="L255" s="58"/>
      <c r="M255" s="58"/>
      <c r="N255" s="64"/>
      <c r="O255" s="116"/>
      <c r="P255" s="64"/>
      <c r="Q255" s="85"/>
      <c r="R255" s="58"/>
      <c r="S255" s="58"/>
      <c r="T255" s="58"/>
      <c r="U255" s="58"/>
      <c r="V255" s="58"/>
    </row>
    <row r="256" spans="1:22" s="8" customFormat="1" ht="91.5" x14ac:dyDescent="0.4">
      <c r="A256" s="73"/>
      <c r="B256" s="79"/>
      <c r="C256" s="47" t="s">
        <v>0</v>
      </c>
      <c r="D256" s="22"/>
      <c r="E256" s="23"/>
      <c r="F256" s="23"/>
      <c r="G256" s="23"/>
      <c r="H256" s="23"/>
      <c r="I256" s="16"/>
      <c r="J256" s="58"/>
      <c r="K256" s="58"/>
      <c r="L256" s="58"/>
      <c r="M256" s="58"/>
      <c r="N256" s="64"/>
      <c r="O256" s="116"/>
      <c r="P256" s="64"/>
      <c r="Q256" s="85"/>
      <c r="R256" s="58"/>
      <c r="S256" s="58"/>
      <c r="T256" s="58"/>
      <c r="U256" s="58"/>
      <c r="V256" s="58"/>
    </row>
    <row r="257" spans="1:22" s="8" customFormat="1" ht="45.75" x14ac:dyDescent="0.4">
      <c r="A257" s="73"/>
      <c r="B257" s="79"/>
      <c r="C257" s="47" t="s">
        <v>1</v>
      </c>
      <c r="D257" s="22">
        <f>SUM(E257:H257)</f>
        <v>99.8</v>
      </c>
      <c r="E257" s="23">
        <v>99.8</v>
      </c>
      <c r="F257" s="23"/>
      <c r="G257" s="23"/>
      <c r="H257" s="23"/>
      <c r="I257" s="16"/>
      <c r="J257" s="58"/>
      <c r="K257" s="58"/>
      <c r="L257" s="58"/>
      <c r="M257" s="58"/>
      <c r="N257" s="64"/>
      <c r="O257" s="116"/>
      <c r="P257" s="64"/>
      <c r="Q257" s="85"/>
      <c r="R257" s="58"/>
      <c r="S257" s="58"/>
      <c r="T257" s="58"/>
      <c r="U257" s="58"/>
      <c r="V257" s="58"/>
    </row>
    <row r="258" spans="1:22" s="8" customFormat="1" ht="91.5" customHeight="1" x14ac:dyDescent="0.4">
      <c r="A258" s="73"/>
      <c r="B258" s="79"/>
      <c r="C258" s="50" t="s">
        <v>2</v>
      </c>
      <c r="D258" s="24"/>
      <c r="E258" s="16"/>
      <c r="F258" s="16"/>
      <c r="G258" s="16"/>
      <c r="H258" s="16"/>
      <c r="I258" s="16"/>
      <c r="J258" s="58"/>
      <c r="K258" s="58"/>
      <c r="L258" s="58"/>
      <c r="M258" s="58"/>
      <c r="N258" s="64"/>
      <c r="O258" s="116"/>
      <c r="P258" s="64"/>
      <c r="Q258" s="85"/>
      <c r="R258" s="58"/>
      <c r="S258" s="58"/>
      <c r="T258" s="58"/>
      <c r="U258" s="58"/>
      <c r="V258" s="58"/>
    </row>
    <row r="259" spans="1:22" s="8" customFormat="1" ht="91.5" x14ac:dyDescent="0.4">
      <c r="A259" s="74"/>
      <c r="B259" s="80"/>
      <c r="C259" s="50" t="s">
        <v>3</v>
      </c>
      <c r="D259" s="24"/>
      <c r="E259" s="16"/>
      <c r="F259" s="16"/>
      <c r="G259" s="16"/>
      <c r="H259" s="16"/>
      <c r="I259" s="16"/>
      <c r="J259" s="59"/>
      <c r="K259" s="59"/>
      <c r="L259" s="59"/>
      <c r="M259" s="59"/>
      <c r="N259" s="65"/>
      <c r="O259" s="117"/>
      <c r="P259" s="65"/>
      <c r="Q259" s="86"/>
      <c r="R259" s="59"/>
      <c r="S259" s="59"/>
      <c r="T259" s="59"/>
      <c r="U259" s="59"/>
      <c r="V259" s="59"/>
    </row>
    <row r="260" spans="1:22" s="8" customFormat="1" ht="45.75" x14ac:dyDescent="0.4">
      <c r="A260" s="69" t="s">
        <v>16</v>
      </c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1"/>
    </row>
    <row r="261" spans="1:22" s="8" customFormat="1" ht="90.75" customHeight="1" x14ac:dyDescent="0.4">
      <c r="A261" s="72"/>
      <c r="B261" s="90" t="s">
        <v>263</v>
      </c>
      <c r="C261" s="91"/>
      <c r="D261" s="91"/>
      <c r="E261" s="91"/>
      <c r="F261" s="91"/>
      <c r="G261" s="91"/>
      <c r="H261" s="91"/>
      <c r="I261" s="91"/>
      <c r="J261" s="91"/>
      <c r="K261" s="91"/>
      <c r="L261" s="91"/>
      <c r="M261" s="91"/>
      <c r="N261" s="91"/>
      <c r="O261" s="91"/>
      <c r="P261" s="91"/>
      <c r="Q261" s="91"/>
      <c r="R261" s="91"/>
      <c r="S261" s="91"/>
      <c r="T261" s="91"/>
      <c r="U261" s="91"/>
      <c r="V261" s="92"/>
    </row>
    <row r="262" spans="1:22" s="8" customFormat="1" ht="103.5" customHeight="1" x14ac:dyDescent="0.4">
      <c r="A262" s="73"/>
      <c r="B262" s="78" t="s">
        <v>435</v>
      </c>
      <c r="C262" s="81" t="s">
        <v>431</v>
      </c>
      <c r="D262" s="82"/>
      <c r="E262" s="82"/>
      <c r="F262" s="82"/>
      <c r="G262" s="82"/>
      <c r="H262" s="83"/>
      <c r="I262" s="44"/>
      <c r="J262" s="57" t="s">
        <v>77</v>
      </c>
      <c r="K262" s="63"/>
      <c r="L262" s="63" t="s">
        <v>91</v>
      </c>
      <c r="M262" s="63" t="s">
        <v>432</v>
      </c>
      <c r="N262" s="63" t="s">
        <v>195</v>
      </c>
      <c r="O262" s="63" t="s">
        <v>16</v>
      </c>
      <c r="P262" s="63" t="s">
        <v>195</v>
      </c>
      <c r="Q262" s="84" t="s">
        <v>433</v>
      </c>
      <c r="R262" s="63" t="s">
        <v>11</v>
      </c>
      <c r="S262" s="63" t="s">
        <v>10</v>
      </c>
      <c r="T262" s="57" t="s">
        <v>7</v>
      </c>
      <c r="U262" s="63"/>
      <c r="V262" s="63" t="s">
        <v>434</v>
      </c>
    </row>
    <row r="263" spans="1:22" s="8" customFormat="1" ht="45.75" x14ac:dyDescent="0.4">
      <c r="A263" s="73"/>
      <c r="B263" s="79"/>
      <c r="C263" s="50" t="s">
        <v>5</v>
      </c>
      <c r="D263" s="24">
        <f>SUM(D264:D267)</f>
        <v>166.17505</v>
      </c>
      <c r="E263" s="16">
        <f t="shared" ref="E263" si="34">SUM(E264:E267)</f>
        <v>166.17505</v>
      </c>
      <c r="F263" s="16"/>
      <c r="G263" s="16"/>
      <c r="H263" s="16"/>
      <c r="I263" s="16"/>
      <c r="J263" s="58"/>
      <c r="K263" s="64"/>
      <c r="L263" s="64"/>
      <c r="M263" s="64"/>
      <c r="N263" s="64"/>
      <c r="O263" s="64"/>
      <c r="P263" s="64"/>
      <c r="Q263" s="85"/>
      <c r="R263" s="64"/>
      <c r="S263" s="64"/>
      <c r="T263" s="58"/>
      <c r="U263" s="64"/>
      <c r="V263" s="64"/>
    </row>
    <row r="264" spans="1:22" s="8" customFormat="1" ht="91.5" x14ac:dyDescent="0.4">
      <c r="A264" s="73"/>
      <c r="B264" s="79"/>
      <c r="C264" s="50" t="s">
        <v>0</v>
      </c>
      <c r="D264" s="24"/>
      <c r="E264" s="16"/>
      <c r="F264" s="16"/>
      <c r="G264" s="16"/>
      <c r="H264" s="16"/>
      <c r="I264" s="16"/>
      <c r="J264" s="58"/>
      <c r="K264" s="64"/>
      <c r="L264" s="64"/>
      <c r="M264" s="64"/>
      <c r="N264" s="64"/>
      <c r="O264" s="64"/>
      <c r="P264" s="64"/>
      <c r="Q264" s="85"/>
      <c r="R264" s="64"/>
      <c r="S264" s="64"/>
      <c r="T264" s="58"/>
      <c r="U264" s="64"/>
      <c r="V264" s="64"/>
    </row>
    <row r="265" spans="1:22" s="8" customFormat="1" ht="45.75" x14ac:dyDescent="0.4">
      <c r="A265" s="73"/>
      <c r="B265" s="79"/>
      <c r="C265" s="50" t="s">
        <v>1</v>
      </c>
      <c r="D265" s="24">
        <f>SUM(E265:H265)</f>
        <v>166.17505</v>
      </c>
      <c r="E265" s="23">
        <v>166.17505</v>
      </c>
      <c r="F265" s="16"/>
      <c r="G265" s="16"/>
      <c r="H265" s="16"/>
      <c r="I265" s="16"/>
      <c r="J265" s="58"/>
      <c r="K265" s="64"/>
      <c r="L265" s="64"/>
      <c r="M265" s="64"/>
      <c r="N265" s="64"/>
      <c r="O265" s="64"/>
      <c r="P265" s="64"/>
      <c r="Q265" s="85"/>
      <c r="R265" s="64"/>
      <c r="S265" s="64"/>
      <c r="T265" s="58"/>
      <c r="U265" s="64"/>
      <c r="V265" s="64"/>
    </row>
    <row r="266" spans="1:22" s="8" customFormat="1" ht="45.75" x14ac:dyDescent="0.4">
      <c r="A266" s="73"/>
      <c r="B266" s="79"/>
      <c r="C266" s="50" t="s">
        <v>2</v>
      </c>
      <c r="D266" s="24"/>
      <c r="E266" s="16"/>
      <c r="F266" s="16"/>
      <c r="G266" s="16"/>
      <c r="H266" s="16"/>
      <c r="I266" s="16"/>
      <c r="J266" s="58"/>
      <c r="K266" s="64"/>
      <c r="L266" s="64"/>
      <c r="M266" s="64"/>
      <c r="N266" s="64"/>
      <c r="O266" s="64"/>
      <c r="P266" s="64"/>
      <c r="Q266" s="85"/>
      <c r="R266" s="64"/>
      <c r="S266" s="64"/>
      <c r="T266" s="58"/>
      <c r="U266" s="64"/>
      <c r="V266" s="64"/>
    </row>
    <row r="267" spans="1:22" s="8" customFormat="1" ht="91.5" x14ac:dyDescent="0.4">
      <c r="A267" s="74"/>
      <c r="B267" s="80"/>
      <c r="C267" s="50" t="s">
        <v>3</v>
      </c>
      <c r="D267" s="24"/>
      <c r="E267" s="16"/>
      <c r="F267" s="16"/>
      <c r="G267" s="16"/>
      <c r="H267" s="16"/>
      <c r="I267" s="16"/>
      <c r="J267" s="59"/>
      <c r="K267" s="65"/>
      <c r="L267" s="65"/>
      <c r="M267" s="65"/>
      <c r="N267" s="65"/>
      <c r="O267" s="65"/>
      <c r="P267" s="65"/>
      <c r="Q267" s="86"/>
      <c r="R267" s="65"/>
      <c r="S267" s="65"/>
      <c r="T267" s="59"/>
      <c r="U267" s="65"/>
      <c r="V267" s="65"/>
    </row>
    <row r="268" spans="1:22" s="8" customFormat="1" ht="45.75" customHeight="1" x14ac:dyDescent="0.4">
      <c r="A268" s="69" t="s">
        <v>16</v>
      </c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1"/>
    </row>
    <row r="269" spans="1:22" s="8" customFormat="1" ht="102" customHeight="1" x14ac:dyDescent="0.4">
      <c r="A269" s="72"/>
      <c r="B269" s="90" t="s">
        <v>263</v>
      </c>
      <c r="C269" s="91"/>
      <c r="D269" s="91"/>
      <c r="E269" s="91"/>
      <c r="F269" s="91"/>
      <c r="G269" s="91"/>
      <c r="H269" s="91"/>
      <c r="I269" s="91"/>
      <c r="J269" s="91"/>
      <c r="K269" s="91"/>
      <c r="L269" s="91"/>
      <c r="M269" s="91"/>
      <c r="N269" s="91"/>
      <c r="O269" s="91"/>
      <c r="P269" s="91"/>
      <c r="Q269" s="91"/>
      <c r="R269" s="91"/>
      <c r="S269" s="91"/>
      <c r="T269" s="91"/>
      <c r="U269" s="91"/>
      <c r="V269" s="92"/>
    </row>
    <row r="270" spans="1:22" s="8" customFormat="1" ht="151.5" customHeight="1" x14ac:dyDescent="0.4">
      <c r="A270" s="73"/>
      <c r="B270" s="78" t="s">
        <v>436</v>
      </c>
      <c r="C270" s="108" t="s">
        <v>440</v>
      </c>
      <c r="D270" s="109"/>
      <c r="E270" s="109"/>
      <c r="F270" s="109"/>
      <c r="G270" s="109"/>
      <c r="H270" s="110"/>
      <c r="I270" s="44"/>
      <c r="J270" s="57" t="s">
        <v>77</v>
      </c>
      <c r="K270" s="57"/>
      <c r="L270" s="57" t="s">
        <v>91</v>
      </c>
      <c r="M270" s="57" t="s">
        <v>437</v>
      </c>
      <c r="N270" s="115" t="s">
        <v>195</v>
      </c>
      <c r="O270" s="115" t="s">
        <v>16</v>
      </c>
      <c r="P270" s="115" t="s">
        <v>195</v>
      </c>
      <c r="Q270" s="84" t="s">
        <v>438</v>
      </c>
      <c r="R270" s="57" t="s">
        <v>11</v>
      </c>
      <c r="S270" s="57" t="s">
        <v>10</v>
      </c>
      <c r="T270" s="57" t="s">
        <v>7</v>
      </c>
      <c r="U270" s="57"/>
      <c r="V270" s="57" t="s">
        <v>439</v>
      </c>
    </row>
    <row r="271" spans="1:22" s="8" customFormat="1" ht="45.75" x14ac:dyDescent="0.4">
      <c r="A271" s="73"/>
      <c r="B271" s="79"/>
      <c r="C271" s="47" t="s">
        <v>5</v>
      </c>
      <c r="D271" s="22">
        <f t="shared" ref="D271:E271" si="35">SUM(D272:D275)</f>
        <v>50.150539999999999</v>
      </c>
      <c r="E271" s="23">
        <f t="shared" si="35"/>
        <v>50.150539999999999</v>
      </c>
      <c r="F271" s="23"/>
      <c r="G271" s="23"/>
      <c r="H271" s="23"/>
      <c r="I271" s="16"/>
      <c r="J271" s="58"/>
      <c r="K271" s="58"/>
      <c r="L271" s="58"/>
      <c r="M271" s="58"/>
      <c r="N271" s="116"/>
      <c r="O271" s="116"/>
      <c r="P271" s="116"/>
      <c r="Q271" s="85"/>
      <c r="R271" s="58"/>
      <c r="S271" s="58"/>
      <c r="T271" s="58"/>
      <c r="U271" s="58"/>
      <c r="V271" s="58"/>
    </row>
    <row r="272" spans="1:22" s="8" customFormat="1" ht="91.5" x14ac:dyDescent="0.4">
      <c r="A272" s="73"/>
      <c r="B272" s="79"/>
      <c r="C272" s="47" t="s">
        <v>0</v>
      </c>
      <c r="D272" s="22"/>
      <c r="E272" s="23"/>
      <c r="F272" s="23"/>
      <c r="G272" s="23"/>
      <c r="H272" s="23"/>
      <c r="I272" s="16"/>
      <c r="J272" s="58"/>
      <c r="K272" s="58"/>
      <c r="L272" s="58"/>
      <c r="M272" s="58"/>
      <c r="N272" s="116"/>
      <c r="O272" s="116"/>
      <c r="P272" s="116"/>
      <c r="Q272" s="85"/>
      <c r="R272" s="58"/>
      <c r="S272" s="58"/>
      <c r="T272" s="58"/>
      <c r="U272" s="58"/>
      <c r="V272" s="58"/>
    </row>
    <row r="273" spans="1:22" s="8" customFormat="1" ht="45.75" x14ac:dyDescent="0.4">
      <c r="A273" s="73"/>
      <c r="B273" s="79"/>
      <c r="C273" s="47" t="s">
        <v>1</v>
      </c>
      <c r="D273" s="22">
        <f>SUM(E273:H273)</f>
        <v>50.150539999999999</v>
      </c>
      <c r="E273" s="23">
        <v>50.150539999999999</v>
      </c>
      <c r="F273" s="23"/>
      <c r="G273" s="23"/>
      <c r="H273" s="23"/>
      <c r="I273" s="16"/>
      <c r="J273" s="58"/>
      <c r="K273" s="58"/>
      <c r="L273" s="58"/>
      <c r="M273" s="58"/>
      <c r="N273" s="116"/>
      <c r="O273" s="116"/>
      <c r="P273" s="116"/>
      <c r="Q273" s="85"/>
      <c r="R273" s="58"/>
      <c r="S273" s="58"/>
      <c r="T273" s="58"/>
      <c r="U273" s="58"/>
      <c r="V273" s="58"/>
    </row>
    <row r="274" spans="1:22" s="8" customFormat="1" ht="91.5" customHeight="1" x14ac:dyDescent="0.4">
      <c r="A274" s="73"/>
      <c r="B274" s="79"/>
      <c r="C274" s="50" t="s">
        <v>2</v>
      </c>
      <c r="D274" s="24"/>
      <c r="E274" s="16"/>
      <c r="F274" s="16"/>
      <c r="G274" s="16"/>
      <c r="H274" s="16"/>
      <c r="I274" s="16"/>
      <c r="J274" s="58"/>
      <c r="K274" s="58"/>
      <c r="L274" s="58"/>
      <c r="M274" s="58"/>
      <c r="N274" s="116"/>
      <c r="O274" s="116"/>
      <c r="P274" s="116"/>
      <c r="Q274" s="85"/>
      <c r="R274" s="58"/>
      <c r="S274" s="58"/>
      <c r="T274" s="58"/>
      <c r="U274" s="58"/>
      <c r="V274" s="58"/>
    </row>
    <row r="275" spans="1:22" s="8" customFormat="1" ht="91.5" x14ac:dyDescent="0.4">
      <c r="A275" s="74"/>
      <c r="B275" s="80"/>
      <c r="C275" s="50" t="s">
        <v>3</v>
      </c>
      <c r="D275" s="24"/>
      <c r="E275" s="16"/>
      <c r="F275" s="16"/>
      <c r="G275" s="16"/>
      <c r="H275" s="16"/>
      <c r="I275" s="16"/>
      <c r="J275" s="59"/>
      <c r="K275" s="59"/>
      <c r="L275" s="59"/>
      <c r="M275" s="59"/>
      <c r="N275" s="117"/>
      <c r="O275" s="117"/>
      <c r="P275" s="117"/>
      <c r="Q275" s="86"/>
      <c r="R275" s="59"/>
      <c r="S275" s="59"/>
      <c r="T275" s="59"/>
      <c r="U275" s="59"/>
      <c r="V275" s="59"/>
    </row>
    <row r="276" spans="1:22" s="8" customFormat="1" ht="45.75" customHeight="1" x14ac:dyDescent="0.4">
      <c r="A276" s="69" t="s">
        <v>16</v>
      </c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1"/>
    </row>
    <row r="277" spans="1:22" s="8" customFormat="1" ht="102" customHeight="1" x14ac:dyDescent="0.4">
      <c r="A277" s="72"/>
      <c r="B277" s="90" t="s">
        <v>441</v>
      </c>
      <c r="C277" s="91"/>
      <c r="D277" s="91"/>
      <c r="E277" s="91"/>
      <c r="F277" s="91"/>
      <c r="G277" s="91"/>
      <c r="H277" s="91"/>
      <c r="I277" s="91"/>
      <c r="J277" s="91"/>
      <c r="K277" s="91"/>
      <c r="L277" s="91"/>
      <c r="M277" s="91"/>
      <c r="N277" s="91"/>
      <c r="O277" s="91"/>
      <c r="P277" s="91"/>
      <c r="Q277" s="91"/>
      <c r="R277" s="91"/>
      <c r="S277" s="91"/>
      <c r="T277" s="91"/>
      <c r="U277" s="91"/>
      <c r="V277" s="92"/>
    </row>
    <row r="278" spans="1:22" s="8" customFormat="1" ht="151.5" customHeight="1" x14ac:dyDescent="0.4">
      <c r="A278" s="73"/>
      <c r="B278" s="78" t="s">
        <v>430</v>
      </c>
      <c r="C278" s="108" t="s">
        <v>442</v>
      </c>
      <c r="D278" s="109"/>
      <c r="E278" s="109"/>
      <c r="F278" s="109"/>
      <c r="G278" s="109"/>
      <c r="H278" s="110"/>
      <c r="I278" s="44"/>
      <c r="J278" s="57"/>
      <c r="K278" s="57"/>
      <c r="L278" s="57" t="s">
        <v>443</v>
      </c>
      <c r="M278" s="57"/>
      <c r="N278" s="115" t="s">
        <v>95</v>
      </c>
      <c r="O278" s="115" t="s">
        <v>95</v>
      </c>
      <c r="P278" s="115" t="s">
        <v>95</v>
      </c>
      <c r="Q278" s="84"/>
      <c r="R278" s="57" t="s">
        <v>11</v>
      </c>
      <c r="S278" s="57"/>
      <c r="T278" s="57"/>
      <c r="U278" s="57"/>
      <c r="V278" s="57"/>
    </row>
    <row r="279" spans="1:22" s="8" customFormat="1" ht="45.75" x14ac:dyDescent="0.4">
      <c r="A279" s="73"/>
      <c r="B279" s="79"/>
      <c r="C279" s="47" t="s">
        <v>5</v>
      </c>
      <c r="D279" s="22">
        <f t="shared" ref="D279:E279" si="36">SUM(D280:D283)</f>
        <v>16000</v>
      </c>
      <c r="E279" s="23">
        <f t="shared" si="36"/>
        <v>16000</v>
      </c>
      <c r="F279" s="23"/>
      <c r="G279" s="23"/>
      <c r="H279" s="23"/>
      <c r="I279" s="16"/>
      <c r="J279" s="58"/>
      <c r="K279" s="58"/>
      <c r="L279" s="58"/>
      <c r="M279" s="58"/>
      <c r="N279" s="116"/>
      <c r="O279" s="116"/>
      <c r="P279" s="116"/>
      <c r="Q279" s="85"/>
      <c r="R279" s="58"/>
      <c r="S279" s="58"/>
      <c r="T279" s="58"/>
      <c r="U279" s="58"/>
      <c r="V279" s="58"/>
    </row>
    <row r="280" spans="1:22" s="8" customFormat="1" ht="91.5" x14ac:dyDescent="0.4">
      <c r="A280" s="73"/>
      <c r="B280" s="79"/>
      <c r="C280" s="47" t="s">
        <v>0</v>
      </c>
      <c r="D280" s="22"/>
      <c r="E280" s="23"/>
      <c r="F280" s="23"/>
      <c r="G280" s="23"/>
      <c r="H280" s="23"/>
      <c r="I280" s="16"/>
      <c r="J280" s="58"/>
      <c r="K280" s="58"/>
      <c r="L280" s="58"/>
      <c r="M280" s="58"/>
      <c r="N280" s="116"/>
      <c r="O280" s="116"/>
      <c r="P280" s="116"/>
      <c r="Q280" s="85"/>
      <c r="R280" s="58"/>
      <c r="S280" s="58"/>
      <c r="T280" s="58"/>
      <c r="U280" s="58"/>
      <c r="V280" s="58"/>
    </row>
    <row r="281" spans="1:22" s="8" customFormat="1" ht="45.75" x14ac:dyDescent="0.4">
      <c r="A281" s="73"/>
      <c r="B281" s="79"/>
      <c r="C281" s="47" t="s">
        <v>1</v>
      </c>
      <c r="D281" s="22">
        <f>SUM(E281:H281)</f>
        <v>16000</v>
      </c>
      <c r="E281" s="23">
        <v>16000</v>
      </c>
      <c r="F281" s="23"/>
      <c r="G281" s="23"/>
      <c r="H281" s="23"/>
      <c r="I281" s="16"/>
      <c r="J281" s="58"/>
      <c r="K281" s="58"/>
      <c r="L281" s="58"/>
      <c r="M281" s="58"/>
      <c r="N281" s="116"/>
      <c r="O281" s="116"/>
      <c r="P281" s="116"/>
      <c r="Q281" s="85"/>
      <c r="R281" s="58"/>
      <c r="S281" s="58"/>
      <c r="T281" s="58"/>
      <c r="U281" s="58"/>
      <c r="V281" s="58"/>
    </row>
    <row r="282" spans="1:22" s="8" customFormat="1" ht="91.5" customHeight="1" x14ac:dyDescent="0.4">
      <c r="A282" s="73"/>
      <c r="B282" s="79"/>
      <c r="C282" s="50" t="s">
        <v>2</v>
      </c>
      <c r="D282" s="24"/>
      <c r="E282" s="16"/>
      <c r="F282" s="16"/>
      <c r="G282" s="16"/>
      <c r="H282" s="16"/>
      <c r="I282" s="16"/>
      <c r="J282" s="58"/>
      <c r="K282" s="58"/>
      <c r="L282" s="58"/>
      <c r="M282" s="58"/>
      <c r="N282" s="116"/>
      <c r="O282" s="116"/>
      <c r="P282" s="116"/>
      <c r="Q282" s="85"/>
      <c r="R282" s="58"/>
      <c r="S282" s="58"/>
      <c r="T282" s="58"/>
      <c r="U282" s="58"/>
      <c r="V282" s="58"/>
    </row>
    <row r="283" spans="1:22" s="8" customFormat="1" ht="91.5" x14ac:dyDescent="0.4">
      <c r="A283" s="74"/>
      <c r="B283" s="80"/>
      <c r="C283" s="50" t="s">
        <v>3</v>
      </c>
      <c r="D283" s="24"/>
      <c r="E283" s="16"/>
      <c r="F283" s="16"/>
      <c r="G283" s="16"/>
      <c r="H283" s="16"/>
      <c r="I283" s="16"/>
      <c r="J283" s="59"/>
      <c r="K283" s="59"/>
      <c r="L283" s="59"/>
      <c r="M283" s="59"/>
      <c r="N283" s="117"/>
      <c r="O283" s="117"/>
      <c r="P283" s="117"/>
      <c r="Q283" s="86"/>
      <c r="R283" s="59"/>
      <c r="S283" s="59"/>
      <c r="T283" s="59"/>
      <c r="U283" s="59"/>
      <c r="V283" s="59"/>
    </row>
    <row r="284" spans="1:22" s="8" customFormat="1" ht="69.75" customHeight="1" x14ac:dyDescent="0.4">
      <c r="A284" s="99" t="s">
        <v>54</v>
      </c>
      <c r="B284" s="102" t="s">
        <v>278</v>
      </c>
      <c r="C284" s="103"/>
      <c r="D284" s="103"/>
      <c r="E284" s="103"/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103"/>
      <c r="Q284" s="103"/>
      <c r="R284" s="103"/>
      <c r="S284" s="103"/>
      <c r="T284" s="103"/>
      <c r="U284" s="103"/>
      <c r="V284" s="104"/>
    </row>
    <row r="285" spans="1:22" s="8" customFormat="1" ht="45.75" x14ac:dyDescent="0.6">
      <c r="A285" s="100"/>
      <c r="B285" s="96" t="s">
        <v>5</v>
      </c>
      <c r="C285" s="97"/>
      <c r="D285" s="20">
        <f>SUM(D286:D289)</f>
        <v>831474.9239285714</v>
      </c>
      <c r="E285" s="20">
        <f>E293+E301+E309</f>
        <v>28005.89392857143</v>
      </c>
      <c r="F285" s="20">
        <f t="shared" ref="F285:I285" si="37">F293+F301+F309</f>
        <v>100097.03</v>
      </c>
      <c r="G285" s="20"/>
      <c r="H285" s="20">
        <f t="shared" si="37"/>
        <v>385000</v>
      </c>
      <c r="I285" s="20">
        <f t="shared" si="37"/>
        <v>318372</v>
      </c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spans="1:22" s="8" customFormat="1" ht="87" customHeight="1" x14ac:dyDescent="0.6">
      <c r="A286" s="100"/>
      <c r="B286" s="96" t="s">
        <v>0</v>
      </c>
      <c r="C286" s="97"/>
      <c r="D286" s="20"/>
      <c r="E286" s="20"/>
      <c r="F286" s="20"/>
      <c r="G286" s="20"/>
      <c r="H286" s="20"/>
      <c r="I286" s="20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spans="1:22" s="8" customFormat="1" ht="45.75" x14ac:dyDescent="0.6">
      <c r="A287" s="100"/>
      <c r="B287" s="96" t="s">
        <v>1</v>
      </c>
      <c r="C287" s="97"/>
      <c r="D287" s="20">
        <f>SUM(E287:I287)</f>
        <v>830914.61</v>
      </c>
      <c r="E287" s="20">
        <f t="shared" ref="E287:I288" si="38">E295+E303+E311</f>
        <v>27445.58</v>
      </c>
      <c r="F287" s="20">
        <f t="shared" ref="F287:I287" si="39">F295+F303+F311</f>
        <v>100097.03</v>
      </c>
      <c r="G287" s="20"/>
      <c r="H287" s="20">
        <f t="shared" si="39"/>
        <v>385000</v>
      </c>
      <c r="I287" s="20">
        <f t="shared" si="39"/>
        <v>318372</v>
      </c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spans="1:22" s="8" customFormat="1" ht="45.75" x14ac:dyDescent="0.6">
      <c r="A288" s="100"/>
      <c r="B288" s="96" t="s">
        <v>2</v>
      </c>
      <c r="C288" s="97"/>
      <c r="D288" s="20">
        <f>SUM(E288:I288)</f>
        <v>560.31392857142851</v>
      </c>
      <c r="E288" s="20">
        <f t="shared" si="38"/>
        <v>560.31392857142851</v>
      </c>
      <c r="F288" s="20"/>
      <c r="G288" s="20"/>
      <c r="H288" s="20"/>
      <c r="I288" s="20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spans="1:22" s="8" customFormat="1" ht="90.75" customHeight="1" x14ac:dyDescent="0.65">
      <c r="A289" s="101"/>
      <c r="B289" s="96" t="s">
        <v>3</v>
      </c>
      <c r="C289" s="97"/>
      <c r="D289" s="25"/>
      <c r="E289" s="20"/>
      <c r="F289" s="20"/>
      <c r="G289" s="20"/>
      <c r="H289" s="20"/>
      <c r="I289" s="20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spans="1:22" s="8" customFormat="1" ht="45.75" x14ac:dyDescent="0.4">
      <c r="A290" s="69" t="s">
        <v>22</v>
      </c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1"/>
    </row>
    <row r="291" spans="1:22" s="8" customFormat="1" ht="45.75" x14ac:dyDescent="0.4">
      <c r="A291" s="72"/>
      <c r="B291" s="75" t="s">
        <v>267</v>
      </c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7"/>
    </row>
    <row r="292" spans="1:22" s="8" customFormat="1" ht="239.25" customHeight="1" x14ac:dyDescent="0.4">
      <c r="A292" s="73"/>
      <c r="B292" s="78" t="s">
        <v>55</v>
      </c>
      <c r="C292" s="81" t="s">
        <v>191</v>
      </c>
      <c r="D292" s="82"/>
      <c r="E292" s="82"/>
      <c r="F292" s="82"/>
      <c r="G292" s="82"/>
      <c r="H292" s="83"/>
      <c r="I292" s="44"/>
      <c r="J292" s="57" t="s">
        <v>272</v>
      </c>
      <c r="K292" s="57" t="s">
        <v>76</v>
      </c>
      <c r="L292" s="57" t="s">
        <v>92</v>
      </c>
      <c r="M292" s="57" t="s">
        <v>268</v>
      </c>
      <c r="N292" s="57" t="s">
        <v>144</v>
      </c>
      <c r="O292" s="57" t="s">
        <v>269</v>
      </c>
      <c r="P292" s="57" t="s">
        <v>269</v>
      </c>
      <c r="Q292" s="84" t="s">
        <v>270</v>
      </c>
      <c r="R292" s="57" t="s">
        <v>9</v>
      </c>
      <c r="S292" s="57" t="s">
        <v>144</v>
      </c>
      <c r="T292" s="57" t="s">
        <v>271</v>
      </c>
      <c r="U292" s="57"/>
      <c r="V292" s="57"/>
    </row>
    <row r="293" spans="1:22" s="8" customFormat="1" ht="47.25" customHeight="1" x14ac:dyDescent="0.4">
      <c r="A293" s="73"/>
      <c r="B293" s="79"/>
      <c r="C293" s="51" t="s">
        <v>5</v>
      </c>
      <c r="D293" s="24">
        <f t="shared" ref="D293" si="40">SUM(D294:D297)</f>
        <v>12699.771428571428</v>
      </c>
      <c r="E293" s="16">
        <f>SUM(E294:E297)</f>
        <v>12699.771428571428</v>
      </c>
      <c r="F293" s="16"/>
      <c r="G293" s="16"/>
      <c r="H293" s="16"/>
      <c r="I293" s="16"/>
      <c r="J293" s="58"/>
      <c r="K293" s="58"/>
      <c r="L293" s="58"/>
      <c r="M293" s="58"/>
      <c r="N293" s="58"/>
      <c r="O293" s="58"/>
      <c r="P293" s="58"/>
      <c r="Q293" s="85"/>
      <c r="R293" s="58"/>
      <c r="S293" s="58"/>
      <c r="T293" s="58"/>
      <c r="U293" s="58"/>
      <c r="V293" s="58"/>
    </row>
    <row r="294" spans="1:22" s="8" customFormat="1" ht="91.5" x14ac:dyDescent="0.4">
      <c r="A294" s="73"/>
      <c r="B294" s="79"/>
      <c r="C294" s="51" t="s">
        <v>0</v>
      </c>
      <c r="D294" s="24"/>
      <c r="E294" s="16"/>
      <c r="F294" s="16"/>
      <c r="G294" s="16"/>
      <c r="H294" s="16"/>
      <c r="I294" s="16"/>
      <c r="J294" s="58"/>
      <c r="K294" s="58"/>
      <c r="L294" s="58"/>
      <c r="M294" s="58"/>
      <c r="N294" s="58"/>
      <c r="O294" s="58"/>
      <c r="P294" s="58"/>
      <c r="Q294" s="85"/>
      <c r="R294" s="58"/>
      <c r="S294" s="58"/>
      <c r="T294" s="58"/>
      <c r="U294" s="58"/>
      <c r="V294" s="58"/>
    </row>
    <row r="295" spans="1:22" s="8" customFormat="1" ht="45.75" x14ac:dyDescent="0.4">
      <c r="A295" s="73"/>
      <c r="B295" s="79"/>
      <c r="C295" s="51" t="s">
        <v>1</v>
      </c>
      <c r="D295" s="24">
        <f>SUM(E295:H295)</f>
        <v>12445.58</v>
      </c>
      <c r="E295" s="16">
        <v>12445.58</v>
      </c>
      <c r="F295" s="23"/>
      <c r="G295" s="16"/>
      <c r="H295" s="16"/>
      <c r="I295" s="16"/>
      <c r="J295" s="58"/>
      <c r="K295" s="58"/>
      <c r="L295" s="58"/>
      <c r="M295" s="58"/>
      <c r="N295" s="58"/>
      <c r="O295" s="58"/>
      <c r="P295" s="58"/>
      <c r="Q295" s="85"/>
      <c r="R295" s="58"/>
      <c r="S295" s="58"/>
      <c r="T295" s="58"/>
      <c r="U295" s="58"/>
      <c r="V295" s="58"/>
    </row>
    <row r="296" spans="1:22" s="8" customFormat="1" ht="91.5" x14ac:dyDescent="0.4">
      <c r="A296" s="73"/>
      <c r="B296" s="79"/>
      <c r="C296" s="51" t="s">
        <v>2</v>
      </c>
      <c r="D296" s="24">
        <f>SUM(E296:H296)</f>
        <v>254.19142857142856</v>
      </c>
      <c r="E296" s="16">
        <v>254.19142857142856</v>
      </c>
      <c r="F296" s="16"/>
      <c r="G296" s="16"/>
      <c r="H296" s="16"/>
      <c r="I296" s="16"/>
      <c r="J296" s="58"/>
      <c r="K296" s="58"/>
      <c r="L296" s="58"/>
      <c r="M296" s="58"/>
      <c r="N296" s="58"/>
      <c r="O296" s="58"/>
      <c r="P296" s="58"/>
      <c r="Q296" s="85"/>
      <c r="R296" s="58"/>
      <c r="S296" s="58"/>
      <c r="T296" s="58"/>
      <c r="U296" s="58"/>
      <c r="V296" s="58"/>
    </row>
    <row r="297" spans="1:22" s="8" customFormat="1" ht="91.5" x14ac:dyDescent="0.4">
      <c r="A297" s="74"/>
      <c r="B297" s="80"/>
      <c r="C297" s="51" t="s">
        <v>3</v>
      </c>
      <c r="D297" s="24"/>
      <c r="E297" s="16"/>
      <c r="F297" s="16"/>
      <c r="G297" s="16"/>
      <c r="H297" s="16"/>
      <c r="I297" s="16"/>
      <c r="J297" s="59"/>
      <c r="K297" s="59"/>
      <c r="L297" s="59"/>
      <c r="M297" s="59"/>
      <c r="N297" s="59"/>
      <c r="O297" s="59"/>
      <c r="P297" s="59"/>
      <c r="Q297" s="86"/>
      <c r="R297" s="59"/>
      <c r="S297" s="59"/>
      <c r="T297" s="59"/>
      <c r="U297" s="59"/>
      <c r="V297" s="59"/>
    </row>
    <row r="298" spans="1:22" s="8" customFormat="1" ht="45.75" x14ac:dyDescent="0.4">
      <c r="A298" s="69" t="s">
        <v>22</v>
      </c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1"/>
    </row>
    <row r="299" spans="1:22" s="8" customFormat="1" ht="60.75" customHeight="1" x14ac:dyDescent="0.4">
      <c r="A299" s="72"/>
      <c r="B299" s="75" t="s">
        <v>267</v>
      </c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7"/>
    </row>
    <row r="300" spans="1:22" s="8" customFormat="1" ht="104.25" customHeight="1" x14ac:dyDescent="0.4">
      <c r="A300" s="73"/>
      <c r="B300" s="78" t="s">
        <v>56</v>
      </c>
      <c r="C300" s="108" t="s">
        <v>273</v>
      </c>
      <c r="D300" s="109"/>
      <c r="E300" s="109"/>
      <c r="F300" s="109"/>
      <c r="G300" s="109"/>
      <c r="H300" s="110"/>
      <c r="I300" s="52"/>
      <c r="J300" s="57" t="s">
        <v>239</v>
      </c>
      <c r="K300" s="57"/>
      <c r="L300" s="57" t="s">
        <v>91</v>
      </c>
      <c r="M300" s="57" t="s">
        <v>274</v>
      </c>
      <c r="N300" s="57" t="s">
        <v>22</v>
      </c>
      <c r="O300" s="57" t="s">
        <v>22</v>
      </c>
      <c r="P300" s="57" t="s">
        <v>275</v>
      </c>
      <c r="Q300" s="84" t="s">
        <v>276</v>
      </c>
      <c r="R300" s="57" t="s">
        <v>11</v>
      </c>
      <c r="S300" s="57" t="s">
        <v>10</v>
      </c>
      <c r="T300" s="57" t="s">
        <v>7</v>
      </c>
      <c r="U300" s="57"/>
      <c r="V300" s="57" t="s">
        <v>277</v>
      </c>
    </row>
    <row r="301" spans="1:22" s="8" customFormat="1" ht="54" customHeight="1" x14ac:dyDescent="0.4">
      <c r="A301" s="73"/>
      <c r="B301" s="79"/>
      <c r="C301" s="53" t="s">
        <v>5</v>
      </c>
      <c r="D301" s="22">
        <f t="shared" ref="D301" si="41">SUM(D302:D305)</f>
        <v>803469.03</v>
      </c>
      <c r="E301" s="23"/>
      <c r="F301" s="23">
        <f>SUM(F302:F305)</f>
        <v>100097.03</v>
      </c>
      <c r="G301" s="23"/>
      <c r="H301" s="23">
        <f t="shared" ref="H301:I301" si="42">SUM(H302:H305)</f>
        <v>385000</v>
      </c>
      <c r="I301" s="23">
        <f t="shared" si="42"/>
        <v>318372</v>
      </c>
      <c r="J301" s="58"/>
      <c r="K301" s="58"/>
      <c r="L301" s="58"/>
      <c r="M301" s="58"/>
      <c r="N301" s="58"/>
      <c r="O301" s="58"/>
      <c r="P301" s="58"/>
      <c r="Q301" s="85"/>
      <c r="R301" s="58"/>
      <c r="S301" s="58"/>
      <c r="T301" s="58"/>
      <c r="U301" s="58"/>
      <c r="V301" s="58"/>
    </row>
    <row r="302" spans="1:22" s="8" customFormat="1" ht="91.5" x14ac:dyDescent="0.4">
      <c r="A302" s="73"/>
      <c r="B302" s="79"/>
      <c r="C302" s="53" t="s">
        <v>0</v>
      </c>
      <c r="D302" s="22"/>
      <c r="E302" s="23"/>
      <c r="F302" s="23"/>
      <c r="G302" s="23"/>
      <c r="H302" s="23"/>
      <c r="I302" s="23"/>
      <c r="J302" s="58"/>
      <c r="K302" s="58"/>
      <c r="L302" s="58"/>
      <c r="M302" s="58"/>
      <c r="N302" s="58"/>
      <c r="O302" s="58"/>
      <c r="P302" s="58"/>
      <c r="Q302" s="85"/>
      <c r="R302" s="58"/>
      <c r="S302" s="58"/>
      <c r="T302" s="58"/>
      <c r="U302" s="58"/>
      <c r="V302" s="58"/>
    </row>
    <row r="303" spans="1:22" s="8" customFormat="1" ht="54" customHeight="1" x14ac:dyDescent="0.4">
      <c r="A303" s="73"/>
      <c r="B303" s="79"/>
      <c r="C303" s="53" t="s">
        <v>1</v>
      </c>
      <c r="D303" s="22">
        <f>SUM(E303:I303)</f>
        <v>803469.03</v>
      </c>
      <c r="E303" s="23"/>
      <c r="F303" s="23">
        <v>100097.03</v>
      </c>
      <c r="G303" s="23"/>
      <c r="H303" s="23">
        <v>385000</v>
      </c>
      <c r="I303" s="23">
        <v>318372</v>
      </c>
      <c r="J303" s="58"/>
      <c r="K303" s="58"/>
      <c r="L303" s="58"/>
      <c r="M303" s="58"/>
      <c r="N303" s="58"/>
      <c r="O303" s="58"/>
      <c r="P303" s="58"/>
      <c r="Q303" s="85"/>
      <c r="R303" s="58"/>
      <c r="S303" s="58"/>
      <c r="T303" s="58"/>
      <c r="U303" s="58"/>
      <c r="V303" s="58"/>
    </row>
    <row r="304" spans="1:22" s="8" customFormat="1" ht="91.5" x14ac:dyDescent="0.4">
      <c r="A304" s="73"/>
      <c r="B304" s="79"/>
      <c r="C304" s="53" t="s">
        <v>2</v>
      </c>
      <c r="D304" s="22"/>
      <c r="E304" s="23"/>
      <c r="F304" s="23"/>
      <c r="G304" s="23"/>
      <c r="H304" s="23"/>
      <c r="I304" s="23"/>
      <c r="J304" s="58"/>
      <c r="K304" s="58"/>
      <c r="L304" s="58"/>
      <c r="M304" s="58"/>
      <c r="N304" s="58"/>
      <c r="O304" s="58"/>
      <c r="P304" s="58"/>
      <c r="Q304" s="85"/>
      <c r="R304" s="58"/>
      <c r="S304" s="58"/>
      <c r="T304" s="58"/>
      <c r="U304" s="58"/>
      <c r="V304" s="58"/>
    </row>
    <row r="305" spans="1:22" s="8" customFormat="1" ht="91.5" x14ac:dyDescent="0.4">
      <c r="A305" s="74"/>
      <c r="B305" s="80"/>
      <c r="C305" s="53" t="s">
        <v>3</v>
      </c>
      <c r="D305" s="22"/>
      <c r="E305" s="23"/>
      <c r="F305" s="23"/>
      <c r="G305" s="23"/>
      <c r="H305" s="23"/>
      <c r="I305" s="23"/>
      <c r="J305" s="59"/>
      <c r="K305" s="59"/>
      <c r="L305" s="59"/>
      <c r="M305" s="59"/>
      <c r="N305" s="59"/>
      <c r="O305" s="59"/>
      <c r="P305" s="59"/>
      <c r="Q305" s="86"/>
      <c r="R305" s="59"/>
      <c r="S305" s="59"/>
      <c r="T305" s="59"/>
      <c r="U305" s="59"/>
      <c r="V305" s="59"/>
    </row>
    <row r="306" spans="1:22" s="8" customFormat="1" ht="45.75" x14ac:dyDescent="0.4">
      <c r="A306" s="69" t="s">
        <v>22</v>
      </c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1"/>
    </row>
    <row r="307" spans="1:22" s="8" customFormat="1" ht="60.75" customHeight="1" x14ac:dyDescent="0.4">
      <c r="A307" s="72"/>
      <c r="B307" s="75" t="s">
        <v>267</v>
      </c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7"/>
    </row>
    <row r="308" spans="1:22" s="8" customFormat="1" ht="104.25" customHeight="1" x14ac:dyDescent="0.4">
      <c r="A308" s="73"/>
      <c r="B308" s="78" t="s">
        <v>444</v>
      </c>
      <c r="C308" s="108" t="s">
        <v>445</v>
      </c>
      <c r="D308" s="109"/>
      <c r="E308" s="109"/>
      <c r="F308" s="109"/>
      <c r="G308" s="109"/>
      <c r="H308" s="110"/>
      <c r="I308" s="52"/>
      <c r="J308" s="57"/>
      <c r="K308" s="57" t="s">
        <v>77</v>
      </c>
      <c r="L308" s="57" t="s">
        <v>92</v>
      </c>
      <c r="M308" s="57"/>
      <c r="N308" s="57" t="s">
        <v>446</v>
      </c>
      <c r="O308" s="57" t="s">
        <v>447</v>
      </c>
      <c r="P308" s="57" t="s">
        <v>447</v>
      </c>
      <c r="Q308" s="84"/>
      <c r="R308" s="57" t="s">
        <v>9</v>
      </c>
      <c r="S308" s="57" t="s">
        <v>446</v>
      </c>
      <c r="T308" s="57" t="s">
        <v>235</v>
      </c>
      <c r="U308" s="57"/>
      <c r="V308" s="57"/>
    </row>
    <row r="309" spans="1:22" s="8" customFormat="1" ht="54" customHeight="1" x14ac:dyDescent="0.4">
      <c r="A309" s="73"/>
      <c r="B309" s="79"/>
      <c r="C309" s="53" t="s">
        <v>5</v>
      </c>
      <c r="D309" s="22">
        <f t="shared" ref="D309" si="43">SUM(D310:D313)</f>
        <v>15306.122499999999</v>
      </c>
      <c r="E309" s="23">
        <f>SUM(E310:E313)</f>
        <v>15306.122499999999</v>
      </c>
      <c r="F309" s="23"/>
      <c r="G309" s="23"/>
      <c r="H309" s="23"/>
      <c r="I309" s="23"/>
      <c r="J309" s="58"/>
      <c r="K309" s="58"/>
      <c r="L309" s="58"/>
      <c r="M309" s="58"/>
      <c r="N309" s="58"/>
      <c r="O309" s="58"/>
      <c r="P309" s="58"/>
      <c r="Q309" s="85"/>
      <c r="R309" s="58"/>
      <c r="S309" s="58"/>
      <c r="T309" s="58"/>
      <c r="U309" s="58"/>
      <c r="V309" s="58"/>
    </row>
    <row r="310" spans="1:22" s="8" customFormat="1" ht="91.5" x14ac:dyDescent="0.4">
      <c r="A310" s="73"/>
      <c r="B310" s="79"/>
      <c r="C310" s="53" t="s">
        <v>0</v>
      </c>
      <c r="D310" s="22"/>
      <c r="E310" s="23"/>
      <c r="F310" s="23"/>
      <c r="G310" s="23"/>
      <c r="H310" s="23"/>
      <c r="I310" s="23"/>
      <c r="J310" s="58"/>
      <c r="K310" s="58"/>
      <c r="L310" s="58"/>
      <c r="M310" s="58"/>
      <c r="N310" s="58"/>
      <c r="O310" s="58"/>
      <c r="P310" s="58"/>
      <c r="Q310" s="85"/>
      <c r="R310" s="58"/>
      <c r="S310" s="58"/>
      <c r="T310" s="58"/>
      <c r="U310" s="58"/>
      <c r="V310" s="58"/>
    </row>
    <row r="311" spans="1:22" s="8" customFormat="1" ht="54" customHeight="1" x14ac:dyDescent="0.4">
      <c r="A311" s="73"/>
      <c r="B311" s="79"/>
      <c r="C311" s="53" t="s">
        <v>1</v>
      </c>
      <c r="D311" s="22">
        <f>SUM(E311:I311)</f>
        <v>15000</v>
      </c>
      <c r="E311" s="23">
        <v>15000</v>
      </c>
      <c r="F311" s="23"/>
      <c r="G311" s="23"/>
      <c r="H311" s="23"/>
      <c r="I311" s="23"/>
      <c r="J311" s="58"/>
      <c r="K311" s="58"/>
      <c r="L311" s="58"/>
      <c r="M311" s="58"/>
      <c r="N311" s="58"/>
      <c r="O311" s="58"/>
      <c r="P311" s="58"/>
      <c r="Q311" s="85"/>
      <c r="R311" s="58"/>
      <c r="S311" s="58"/>
      <c r="T311" s="58"/>
      <c r="U311" s="58"/>
      <c r="V311" s="58"/>
    </row>
    <row r="312" spans="1:22" s="8" customFormat="1" ht="91.5" x14ac:dyDescent="0.4">
      <c r="A312" s="73"/>
      <c r="B312" s="79"/>
      <c r="C312" s="53" t="s">
        <v>2</v>
      </c>
      <c r="D312" s="22">
        <f>SUM(E312:I312)</f>
        <v>306.1225</v>
      </c>
      <c r="E312" s="23">
        <v>306.1225</v>
      </c>
      <c r="F312" s="23"/>
      <c r="G312" s="23"/>
      <c r="H312" s="23"/>
      <c r="I312" s="23"/>
      <c r="J312" s="58"/>
      <c r="K312" s="58"/>
      <c r="L312" s="58"/>
      <c r="M312" s="58"/>
      <c r="N312" s="58"/>
      <c r="O312" s="58"/>
      <c r="P312" s="58"/>
      <c r="Q312" s="85"/>
      <c r="R312" s="58"/>
      <c r="S312" s="58"/>
      <c r="T312" s="58"/>
      <c r="U312" s="58"/>
      <c r="V312" s="58"/>
    </row>
    <row r="313" spans="1:22" s="8" customFormat="1" ht="91.5" x14ac:dyDescent="0.4">
      <c r="A313" s="74"/>
      <c r="B313" s="80"/>
      <c r="C313" s="53" t="s">
        <v>3</v>
      </c>
      <c r="D313" s="22"/>
      <c r="E313" s="23"/>
      <c r="F313" s="23"/>
      <c r="G313" s="23"/>
      <c r="H313" s="23"/>
      <c r="I313" s="23"/>
      <c r="J313" s="59"/>
      <c r="K313" s="59"/>
      <c r="L313" s="59"/>
      <c r="M313" s="59"/>
      <c r="N313" s="59"/>
      <c r="O313" s="59"/>
      <c r="P313" s="59"/>
      <c r="Q313" s="86"/>
      <c r="R313" s="59"/>
      <c r="S313" s="59"/>
      <c r="T313" s="59"/>
      <c r="U313" s="59"/>
      <c r="V313" s="59"/>
    </row>
    <row r="314" spans="1:22" s="8" customFormat="1" ht="60" customHeight="1" x14ac:dyDescent="0.4">
      <c r="A314" s="99" t="s">
        <v>79</v>
      </c>
      <c r="B314" s="102" t="s">
        <v>356</v>
      </c>
      <c r="C314" s="103"/>
      <c r="D314" s="103"/>
      <c r="E314" s="103"/>
      <c r="F314" s="103"/>
      <c r="G314" s="103"/>
      <c r="H314" s="103"/>
      <c r="I314" s="103"/>
      <c r="J314" s="103"/>
      <c r="K314" s="103"/>
      <c r="L314" s="103"/>
      <c r="M314" s="103"/>
      <c r="N314" s="103"/>
      <c r="O314" s="103"/>
      <c r="P314" s="103"/>
      <c r="Q314" s="103"/>
      <c r="R314" s="103"/>
      <c r="S314" s="103"/>
      <c r="T314" s="103"/>
      <c r="U314" s="103"/>
      <c r="V314" s="104"/>
    </row>
    <row r="315" spans="1:22" s="8" customFormat="1" ht="45.75" x14ac:dyDescent="0.6">
      <c r="A315" s="100"/>
      <c r="B315" s="96" t="s">
        <v>5</v>
      </c>
      <c r="C315" s="97"/>
      <c r="D315" s="20">
        <f t="shared" ref="D315" si="44">SUM(D316:D319)</f>
        <v>28424.53</v>
      </c>
      <c r="E315" s="20">
        <f>E323</f>
        <v>28424.53</v>
      </c>
      <c r="F315" s="20"/>
      <c r="G315" s="20"/>
      <c r="H315" s="20"/>
      <c r="I315" s="20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spans="1:22" s="8" customFormat="1" ht="94.5" customHeight="1" x14ac:dyDescent="0.6">
      <c r="A316" s="100"/>
      <c r="B316" s="96" t="s">
        <v>0</v>
      </c>
      <c r="C316" s="97"/>
      <c r="D316" s="20"/>
      <c r="E316" s="20"/>
      <c r="F316" s="20"/>
      <c r="G316" s="20"/>
      <c r="H316" s="20"/>
      <c r="I316" s="20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spans="1:22" s="8" customFormat="1" ht="45.75" x14ac:dyDescent="0.6">
      <c r="A317" s="100"/>
      <c r="B317" s="96" t="s">
        <v>1</v>
      </c>
      <c r="C317" s="97"/>
      <c r="D317" s="20">
        <f>SUM(E317:H317)</f>
        <v>28424.53</v>
      </c>
      <c r="E317" s="20">
        <f t="shared" ref="E317" si="45">E325</f>
        <v>28424.53</v>
      </c>
      <c r="F317" s="20"/>
      <c r="G317" s="20"/>
      <c r="H317" s="20"/>
      <c r="I317" s="20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spans="1:22" s="8" customFormat="1" ht="45.75" x14ac:dyDescent="0.6">
      <c r="A318" s="100"/>
      <c r="B318" s="96" t="s">
        <v>2</v>
      </c>
      <c r="C318" s="97"/>
      <c r="D318" s="20"/>
      <c r="E318" s="20"/>
      <c r="F318" s="20"/>
      <c r="G318" s="20"/>
      <c r="H318" s="20"/>
      <c r="I318" s="20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spans="1:22" s="8" customFormat="1" ht="102" customHeight="1" x14ac:dyDescent="0.65">
      <c r="A319" s="101"/>
      <c r="B319" s="96" t="s">
        <v>3</v>
      </c>
      <c r="C319" s="97"/>
      <c r="D319" s="25"/>
      <c r="E319" s="20"/>
      <c r="F319" s="20"/>
      <c r="G319" s="20"/>
      <c r="H319" s="20"/>
      <c r="I319" s="20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spans="1:22" s="8" customFormat="1" ht="45.75" customHeight="1" x14ac:dyDescent="0.4">
      <c r="A320" s="69" t="s">
        <v>196</v>
      </c>
      <c r="B320" s="70"/>
      <c r="C320" s="70"/>
      <c r="D320" s="70"/>
      <c r="E320" s="70"/>
      <c r="F320" s="70"/>
      <c r="G320" s="70"/>
      <c r="H320" s="70"/>
      <c r="I320" s="70"/>
      <c r="J320" s="70"/>
      <c r="K320" s="70"/>
      <c r="L320" s="70"/>
      <c r="M320" s="70"/>
      <c r="N320" s="70"/>
      <c r="O320" s="70"/>
      <c r="P320" s="70"/>
      <c r="Q320" s="70"/>
      <c r="R320" s="70"/>
      <c r="S320" s="70"/>
      <c r="T320" s="70"/>
      <c r="U320" s="70"/>
      <c r="V320" s="71"/>
    </row>
    <row r="321" spans="1:22" s="8" customFormat="1" ht="45.75" customHeight="1" x14ac:dyDescent="0.4">
      <c r="A321" s="72"/>
      <c r="B321" s="90" t="s">
        <v>357</v>
      </c>
      <c r="C321" s="91"/>
      <c r="D321" s="91"/>
      <c r="E321" s="91"/>
      <c r="F321" s="91"/>
      <c r="G321" s="91"/>
      <c r="H321" s="91"/>
      <c r="I321" s="91"/>
      <c r="J321" s="91"/>
      <c r="K321" s="91"/>
      <c r="L321" s="91"/>
      <c r="M321" s="91"/>
      <c r="N321" s="91"/>
      <c r="O321" s="91"/>
      <c r="P321" s="91"/>
      <c r="Q321" s="91"/>
      <c r="R321" s="91"/>
      <c r="S321" s="91"/>
      <c r="T321" s="91"/>
      <c r="U321" s="91"/>
      <c r="V321" s="92"/>
    </row>
    <row r="322" spans="1:22" s="8" customFormat="1" ht="146.25" customHeight="1" x14ac:dyDescent="0.4">
      <c r="A322" s="73"/>
      <c r="B322" s="78" t="s">
        <v>80</v>
      </c>
      <c r="C322" s="81" t="s">
        <v>280</v>
      </c>
      <c r="D322" s="82"/>
      <c r="E322" s="82"/>
      <c r="F322" s="82"/>
      <c r="G322" s="82"/>
      <c r="H322" s="83"/>
      <c r="I322" s="44"/>
      <c r="J322" s="57" t="s">
        <v>77</v>
      </c>
      <c r="K322" s="57" t="s">
        <v>76</v>
      </c>
      <c r="L322" s="57" t="s">
        <v>91</v>
      </c>
      <c r="M322" s="63"/>
      <c r="N322" s="63" t="s">
        <v>112</v>
      </c>
      <c r="O322" s="63" t="s">
        <v>112</v>
      </c>
      <c r="P322" s="63" t="s">
        <v>70</v>
      </c>
      <c r="Q322" s="84" t="s">
        <v>192</v>
      </c>
      <c r="R322" s="63" t="s">
        <v>11</v>
      </c>
      <c r="S322" s="63" t="s">
        <v>12</v>
      </c>
      <c r="T322" s="57" t="s">
        <v>7</v>
      </c>
      <c r="U322" s="63"/>
      <c r="V322" s="63" t="s">
        <v>279</v>
      </c>
    </row>
    <row r="323" spans="1:22" s="8" customFormat="1" ht="57" customHeight="1" x14ac:dyDescent="0.4">
      <c r="A323" s="73"/>
      <c r="B323" s="79"/>
      <c r="C323" s="50" t="s">
        <v>5</v>
      </c>
      <c r="D323" s="24">
        <f>SUM(D324:D327)</f>
        <v>28424.53</v>
      </c>
      <c r="E323" s="16">
        <f>SUM(E324:E326)</f>
        <v>28424.53</v>
      </c>
      <c r="F323" s="16"/>
      <c r="G323" s="16"/>
      <c r="H323" s="16"/>
      <c r="I323" s="16"/>
      <c r="J323" s="58"/>
      <c r="K323" s="58"/>
      <c r="L323" s="58"/>
      <c r="M323" s="64"/>
      <c r="N323" s="64"/>
      <c r="O323" s="64"/>
      <c r="P323" s="64"/>
      <c r="Q323" s="85"/>
      <c r="R323" s="64"/>
      <c r="S323" s="64"/>
      <c r="T323" s="58"/>
      <c r="U323" s="64"/>
      <c r="V323" s="64"/>
    </row>
    <row r="324" spans="1:22" s="8" customFormat="1" ht="86.25" customHeight="1" x14ac:dyDescent="0.4">
      <c r="A324" s="73"/>
      <c r="B324" s="79"/>
      <c r="C324" s="50" t="s">
        <v>0</v>
      </c>
      <c r="D324" s="24"/>
      <c r="E324" s="16"/>
      <c r="F324" s="16"/>
      <c r="G324" s="16"/>
      <c r="H324" s="16"/>
      <c r="I324" s="16"/>
      <c r="J324" s="58"/>
      <c r="K324" s="58"/>
      <c r="L324" s="58"/>
      <c r="M324" s="64"/>
      <c r="N324" s="64"/>
      <c r="O324" s="64"/>
      <c r="P324" s="64"/>
      <c r="Q324" s="85"/>
      <c r="R324" s="64"/>
      <c r="S324" s="64"/>
      <c r="T324" s="58"/>
      <c r="U324" s="64"/>
      <c r="V324" s="64"/>
    </row>
    <row r="325" spans="1:22" s="8" customFormat="1" ht="45.75" x14ac:dyDescent="0.4">
      <c r="A325" s="73"/>
      <c r="B325" s="79"/>
      <c r="C325" s="50" t="s">
        <v>1</v>
      </c>
      <c r="D325" s="24">
        <f>SUM(E325:H325)</f>
        <v>28424.53</v>
      </c>
      <c r="E325" s="23">
        <v>28424.53</v>
      </c>
      <c r="F325" s="16"/>
      <c r="G325" s="16"/>
      <c r="H325" s="16"/>
      <c r="I325" s="16"/>
      <c r="J325" s="58"/>
      <c r="K325" s="58"/>
      <c r="L325" s="58"/>
      <c r="M325" s="64"/>
      <c r="N325" s="64"/>
      <c r="O325" s="64"/>
      <c r="P325" s="64"/>
      <c r="Q325" s="85"/>
      <c r="R325" s="64"/>
      <c r="S325" s="64"/>
      <c r="T325" s="58"/>
      <c r="U325" s="64"/>
      <c r="V325" s="64"/>
    </row>
    <row r="326" spans="1:22" s="8" customFormat="1" ht="45.75" x14ac:dyDescent="0.4">
      <c r="A326" s="73"/>
      <c r="B326" s="79"/>
      <c r="C326" s="50" t="s">
        <v>2</v>
      </c>
      <c r="D326" s="24"/>
      <c r="E326" s="16"/>
      <c r="F326" s="16"/>
      <c r="G326" s="16"/>
      <c r="H326" s="16"/>
      <c r="I326" s="16"/>
      <c r="J326" s="58"/>
      <c r="K326" s="58"/>
      <c r="L326" s="58"/>
      <c r="M326" s="64"/>
      <c r="N326" s="64"/>
      <c r="O326" s="64"/>
      <c r="P326" s="64"/>
      <c r="Q326" s="85"/>
      <c r="R326" s="64"/>
      <c r="S326" s="64"/>
      <c r="T326" s="58"/>
      <c r="U326" s="64"/>
      <c r="V326" s="64"/>
    </row>
    <row r="327" spans="1:22" s="8" customFormat="1" ht="91.5" x14ac:dyDescent="0.4">
      <c r="A327" s="74"/>
      <c r="B327" s="80"/>
      <c r="C327" s="50" t="s">
        <v>3</v>
      </c>
      <c r="D327" s="24"/>
      <c r="E327" s="16"/>
      <c r="F327" s="16"/>
      <c r="G327" s="16"/>
      <c r="H327" s="16"/>
      <c r="I327" s="16"/>
      <c r="J327" s="59"/>
      <c r="K327" s="59"/>
      <c r="L327" s="59"/>
      <c r="M327" s="65"/>
      <c r="N327" s="65"/>
      <c r="O327" s="65"/>
      <c r="P327" s="65"/>
      <c r="Q327" s="86"/>
      <c r="R327" s="65"/>
      <c r="S327" s="65"/>
      <c r="T327" s="59"/>
      <c r="U327" s="65"/>
      <c r="V327" s="65"/>
    </row>
    <row r="328" spans="1:22" s="8" customFormat="1" ht="45" x14ac:dyDescent="0.4">
      <c r="A328" s="99" t="s">
        <v>81</v>
      </c>
      <c r="B328" s="102" t="s">
        <v>281</v>
      </c>
      <c r="C328" s="103"/>
      <c r="D328" s="103"/>
      <c r="E328" s="103"/>
      <c r="F328" s="103"/>
      <c r="G328" s="103"/>
      <c r="H328" s="103"/>
      <c r="I328" s="103"/>
      <c r="J328" s="103"/>
      <c r="K328" s="103"/>
      <c r="L328" s="103"/>
      <c r="M328" s="103"/>
      <c r="N328" s="103"/>
      <c r="O328" s="103"/>
      <c r="P328" s="103"/>
      <c r="Q328" s="103"/>
      <c r="R328" s="103"/>
      <c r="S328" s="103"/>
      <c r="T328" s="103"/>
      <c r="U328" s="103"/>
      <c r="V328" s="104"/>
    </row>
    <row r="329" spans="1:22" s="8" customFormat="1" ht="45.75" x14ac:dyDescent="0.6">
      <c r="A329" s="100"/>
      <c r="B329" s="96" t="s">
        <v>5</v>
      </c>
      <c r="C329" s="97"/>
      <c r="D329" s="20">
        <f>SUM(D330:D333)</f>
        <v>80544.13</v>
      </c>
      <c r="E329" s="20">
        <f t="shared" ref="E329:F329" si="46">E337</f>
        <v>40544.129999999997</v>
      </c>
      <c r="F329" s="20">
        <f t="shared" si="46"/>
        <v>40000.000000000007</v>
      </c>
      <c r="G329" s="20"/>
      <c r="H329" s="20"/>
      <c r="I329" s="20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spans="1:22" s="8" customFormat="1" ht="90.75" customHeight="1" x14ac:dyDescent="0.6">
      <c r="A330" s="100"/>
      <c r="B330" s="96" t="s">
        <v>0</v>
      </c>
      <c r="C330" s="97"/>
      <c r="D330" s="20"/>
      <c r="E330" s="20"/>
      <c r="F330" s="20"/>
      <c r="G330" s="20"/>
      <c r="H330" s="20"/>
      <c r="I330" s="20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spans="1:22" s="8" customFormat="1" ht="45.75" x14ac:dyDescent="0.6">
      <c r="A331" s="100"/>
      <c r="B331" s="96" t="s">
        <v>1</v>
      </c>
      <c r="C331" s="97"/>
      <c r="D331" s="20">
        <f>SUM(E331:H331)</f>
        <v>80544.13</v>
      </c>
      <c r="E331" s="20">
        <f t="shared" ref="E331:F331" si="47">E339</f>
        <v>40544.129999999997</v>
      </c>
      <c r="F331" s="20">
        <f t="shared" si="47"/>
        <v>40000.000000000007</v>
      </c>
      <c r="G331" s="20"/>
      <c r="H331" s="20"/>
      <c r="I331" s="20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spans="1:22" s="8" customFormat="1" ht="45.75" x14ac:dyDescent="0.6">
      <c r="A332" s="100"/>
      <c r="B332" s="96" t="s">
        <v>2</v>
      </c>
      <c r="C332" s="97"/>
      <c r="D332" s="20"/>
      <c r="E332" s="20"/>
      <c r="F332" s="20"/>
      <c r="G332" s="20"/>
      <c r="H332" s="20"/>
      <c r="I332" s="20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spans="1:22" s="8" customFormat="1" ht="90.75" customHeight="1" x14ac:dyDescent="0.65">
      <c r="A333" s="101"/>
      <c r="B333" s="96" t="s">
        <v>3</v>
      </c>
      <c r="C333" s="97"/>
      <c r="D333" s="25"/>
      <c r="E333" s="20"/>
      <c r="F333" s="20"/>
      <c r="G333" s="20"/>
      <c r="H333" s="20"/>
      <c r="I333" s="20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spans="1:22" s="8" customFormat="1" ht="45.75" x14ac:dyDescent="0.4">
      <c r="A334" s="69" t="s">
        <v>95</v>
      </c>
      <c r="B334" s="70"/>
      <c r="C334" s="70"/>
      <c r="D334" s="70"/>
      <c r="E334" s="70"/>
      <c r="F334" s="70"/>
      <c r="G334" s="70"/>
      <c r="H334" s="70"/>
      <c r="I334" s="70"/>
      <c r="J334" s="70"/>
      <c r="K334" s="70"/>
      <c r="L334" s="70"/>
      <c r="M334" s="70"/>
      <c r="N334" s="70"/>
      <c r="O334" s="70"/>
      <c r="P334" s="70"/>
      <c r="Q334" s="70"/>
      <c r="R334" s="70"/>
      <c r="S334" s="70"/>
      <c r="T334" s="70"/>
      <c r="U334" s="70"/>
      <c r="V334" s="71"/>
    </row>
    <row r="335" spans="1:22" s="8" customFormat="1" ht="45.75" customHeight="1" x14ac:dyDescent="0.4">
      <c r="A335" s="72"/>
      <c r="B335" s="75" t="s">
        <v>282</v>
      </c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7"/>
    </row>
    <row r="336" spans="1:22" s="8" customFormat="1" ht="130.5" customHeight="1" x14ac:dyDescent="0.4">
      <c r="A336" s="73"/>
      <c r="B336" s="105" t="s">
        <v>82</v>
      </c>
      <c r="C336" s="108" t="s">
        <v>145</v>
      </c>
      <c r="D336" s="109"/>
      <c r="E336" s="109"/>
      <c r="F336" s="109"/>
      <c r="G336" s="109"/>
      <c r="H336" s="110"/>
      <c r="I336" s="52"/>
      <c r="J336" s="57" t="s">
        <v>284</v>
      </c>
      <c r="K336" s="57" t="s">
        <v>76</v>
      </c>
      <c r="L336" s="57" t="s">
        <v>93</v>
      </c>
      <c r="M336" s="57" t="s">
        <v>71</v>
      </c>
      <c r="N336" s="57" t="s">
        <v>125</v>
      </c>
      <c r="O336" s="57" t="s">
        <v>124</v>
      </c>
      <c r="P336" s="57" t="s">
        <v>124</v>
      </c>
      <c r="Q336" s="84" t="s">
        <v>283</v>
      </c>
      <c r="R336" s="57" t="s">
        <v>9</v>
      </c>
      <c r="S336" s="57" t="s">
        <v>72</v>
      </c>
      <c r="T336" s="57" t="s">
        <v>19</v>
      </c>
      <c r="U336" s="57"/>
      <c r="V336" s="57" t="s">
        <v>214</v>
      </c>
    </row>
    <row r="337" spans="1:22" s="8" customFormat="1" ht="45.75" x14ac:dyDescent="0.4">
      <c r="A337" s="73"/>
      <c r="B337" s="106"/>
      <c r="C337" s="53" t="s">
        <v>5</v>
      </c>
      <c r="D337" s="22">
        <f>SUM(D338:D341)</f>
        <v>80544.13</v>
      </c>
      <c r="E337" s="23">
        <f t="shared" ref="E337:F337" si="48">SUM(E338:E341)</f>
        <v>40544.129999999997</v>
      </c>
      <c r="F337" s="23">
        <f t="shared" si="48"/>
        <v>40000.000000000007</v>
      </c>
      <c r="G337" s="23"/>
      <c r="H337" s="23"/>
      <c r="I337" s="23"/>
      <c r="J337" s="58"/>
      <c r="K337" s="58"/>
      <c r="L337" s="58"/>
      <c r="M337" s="58"/>
      <c r="N337" s="58"/>
      <c r="O337" s="58"/>
      <c r="P337" s="58"/>
      <c r="Q337" s="85"/>
      <c r="R337" s="58"/>
      <c r="S337" s="58"/>
      <c r="T337" s="58"/>
      <c r="U337" s="58"/>
      <c r="V337" s="58"/>
    </row>
    <row r="338" spans="1:22" s="8" customFormat="1" ht="91.5" customHeight="1" x14ac:dyDescent="0.4">
      <c r="A338" s="73"/>
      <c r="B338" s="106"/>
      <c r="C338" s="53" t="s">
        <v>0</v>
      </c>
      <c r="D338" s="22"/>
      <c r="E338" s="23"/>
      <c r="F338" s="23"/>
      <c r="G338" s="23"/>
      <c r="H338" s="23"/>
      <c r="I338" s="23"/>
      <c r="J338" s="58"/>
      <c r="K338" s="58"/>
      <c r="L338" s="58"/>
      <c r="M338" s="58"/>
      <c r="N338" s="58"/>
      <c r="O338" s="58"/>
      <c r="P338" s="58"/>
      <c r="Q338" s="85"/>
      <c r="R338" s="58"/>
      <c r="S338" s="58"/>
      <c r="T338" s="58"/>
      <c r="U338" s="58"/>
      <c r="V338" s="58"/>
    </row>
    <row r="339" spans="1:22" s="8" customFormat="1" ht="45.75" x14ac:dyDescent="0.4">
      <c r="A339" s="73"/>
      <c r="B339" s="106"/>
      <c r="C339" s="53" t="s">
        <v>1</v>
      </c>
      <c r="D339" s="22">
        <f>SUM(E339:H339)</f>
        <v>80544.13</v>
      </c>
      <c r="E339" s="23">
        <v>40544.129999999997</v>
      </c>
      <c r="F339" s="23">
        <v>40000.000000000007</v>
      </c>
      <c r="G339" s="23"/>
      <c r="H339" s="23"/>
      <c r="I339" s="23"/>
      <c r="J339" s="58"/>
      <c r="K339" s="58"/>
      <c r="L339" s="58"/>
      <c r="M339" s="58"/>
      <c r="N339" s="58"/>
      <c r="O339" s="58"/>
      <c r="P339" s="58"/>
      <c r="Q339" s="85"/>
      <c r="R339" s="58"/>
      <c r="S339" s="58"/>
      <c r="T339" s="58"/>
      <c r="U339" s="58"/>
      <c r="V339" s="58"/>
    </row>
    <row r="340" spans="1:22" s="8" customFormat="1" ht="91.5" x14ac:dyDescent="0.4">
      <c r="A340" s="73"/>
      <c r="B340" s="106"/>
      <c r="C340" s="53" t="s">
        <v>2</v>
      </c>
      <c r="D340" s="22"/>
      <c r="E340" s="23"/>
      <c r="F340" s="23"/>
      <c r="G340" s="23"/>
      <c r="H340" s="23"/>
      <c r="I340" s="23"/>
      <c r="J340" s="58"/>
      <c r="K340" s="58"/>
      <c r="L340" s="58"/>
      <c r="M340" s="58"/>
      <c r="N340" s="58"/>
      <c r="O340" s="58"/>
      <c r="P340" s="58"/>
      <c r="Q340" s="85"/>
      <c r="R340" s="58"/>
      <c r="S340" s="58"/>
      <c r="T340" s="58"/>
      <c r="U340" s="58"/>
      <c r="V340" s="58"/>
    </row>
    <row r="341" spans="1:22" s="8" customFormat="1" ht="91.5" x14ac:dyDescent="0.4">
      <c r="A341" s="74"/>
      <c r="B341" s="107"/>
      <c r="C341" s="53" t="s">
        <v>3</v>
      </c>
      <c r="D341" s="22"/>
      <c r="E341" s="23"/>
      <c r="F341" s="23"/>
      <c r="G341" s="23"/>
      <c r="H341" s="23"/>
      <c r="I341" s="23"/>
      <c r="J341" s="59"/>
      <c r="K341" s="59"/>
      <c r="L341" s="59"/>
      <c r="M341" s="59"/>
      <c r="N341" s="59"/>
      <c r="O341" s="59"/>
      <c r="P341" s="59"/>
      <c r="Q341" s="86"/>
      <c r="R341" s="59"/>
      <c r="S341" s="59"/>
      <c r="T341" s="59"/>
      <c r="U341" s="59"/>
      <c r="V341" s="59"/>
    </row>
    <row r="342" spans="1:22" s="8" customFormat="1" ht="45" x14ac:dyDescent="0.4">
      <c r="A342" s="99" t="s">
        <v>57</v>
      </c>
      <c r="B342" s="102" t="s">
        <v>285</v>
      </c>
      <c r="C342" s="103"/>
      <c r="D342" s="103"/>
      <c r="E342" s="103"/>
      <c r="F342" s="103"/>
      <c r="G342" s="103"/>
      <c r="H342" s="103"/>
      <c r="I342" s="103"/>
      <c r="J342" s="103"/>
      <c r="K342" s="103"/>
      <c r="L342" s="103"/>
      <c r="M342" s="103"/>
      <c r="N342" s="103"/>
      <c r="O342" s="103"/>
      <c r="P342" s="103"/>
      <c r="Q342" s="103"/>
      <c r="R342" s="103"/>
      <c r="S342" s="103"/>
      <c r="T342" s="103"/>
      <c r="U342" s="103"/>
      <c r="V342" s="104"/>
    </row>
    <row r="343" spans="1:22" s="8" customFormat="1" ht="61.5" customHeight="1" x14ac:dyDescent="0.6">
      <c r="A343" s="100"/>
      <c r="B343" s="96" t="s">
        <v>5</v>
      </c>
      <c r="C343" s="97"/>
      <c r="D343" s="20">
        <f t="shared" ref="D343" si="49">SUM(D344:D348)</f>
        <v>1240638.9619299998</v>
      </c>
      <c r="E343" s="20">
        <f>E352+E360+E368+E377</f>
        <v>243252.78492999997</v>
      </c>
      <c r="F343" s="20">
        <f t="shared" ref="F343:I343" si="50">F352+F360+F368+F377</f>
        <v>176659.70699999999</v>
      </c>
      <c r="G343" s="20">
        <f t="shared" si="50"/>
        <v>210652.75</v>
      </c>
      <c r="H343" s="20">
        <f t="shared" si="50"/>
        <v>243448.72</v>
      </c>
      <c r="I343" s="20">
        <f t="shared" si="50"/>
        <v>366625</v>
      </c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</row>
    <row r="344" spans="1:22" s="8" customFormat="1" ht="90.75" customHeight="1" x14ac:dyDescent="0.6">
      <c r="A344" s="100"/>
      <c r="B344" s="96" t="s">
        <v>0</v>
      </c>
      <c r="C344" s="97"/>
      <c r="D344" s="20"/>
      <c r="E344" s="20"/>
      <c r="F344" s="20"/>
      <c r="G344" s="20"/>
      <c r="H344" s="20"/>
      <c r="I344" s="20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</row>
    <row r="345" spans="1:22" s="8" customFormat="1" ht="45.75" x14ac:dyDescent="0.6">
      <c r="A345" s="100"/>
      <c r="B345" s="96" t="s">
        <v>1</v>
      </c>
      <c r="C345" s="97"/>
      <c r="D345" s="20">
        <f>SUM(E345:I345)</f>
        <v>1226628.8092199999</v>
      </c>
      <c r="E345" s="20">
        <f t="shared" ref="E345:I345" si="51">E354+E362+E370+E379</f>
        <v>231062.49221999999</v>
      </c>
      <c r="F345" s="20">
        <f t="shared" si="51"/>
        <v>174839.84700000001</v>
      </c>
      <c r="G345" s="20">
        <f t="shared" si="51"/>
        <v>210652.75</v>
      </c>
      <c r="H345" s="20">
        <f t="shared" si="51"/>
        <v>243448.72</v>
      </c>
      <c r="I345" s="20">
        <f t="shared" si="51"/>
        <v>366625</v>
      </c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</row>
    <row r="346" spans="1:22" s="8" customFormat="1" ht="192" customHeight="1" x14ac:dyDescent="0.6">
      <c r="A346" s="100"/>
      <c r="B346" s="96" t="s">
        <v>399</v>
      </c>
      <c r="C346" s="97" t="s">
        <v>399</v>
      </c>
      <c r="D346" s="20">
        <f>SUM(E346:I346)</f>
        <v>11483.222009999999</v>
      </c>
      <c r="E346" s="20">
        <f>E371</f>
        <v>11483.222009999999</v>
      </c>
      <c r="F346" s="20"/>
      <c r="G346" s="20"/>
      <c r="H346" s="20"/>
      <c r="I346" s="20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</row>
    <row r="347" spans="1:22" s="8" customFormat="1" ht="45.75" x14ac:dyDescent="0.6">
      <c r="A347" s="100"/>
      <c r="B347" s="96" t="s">
        <v>2</v>
      </c>
      <c r="C347" s="97"/>
      <c r="D347" s="20">
        <f>SUM(E347:I347)</f>
        <v>2526.9306999999999</v>
      </c>
      <c r="E347" s="20">
        <f>E355+E363+E372+E380</f>
        <v>707.07069999999999</v>
      </c>
      <c r="F347" s="20">
        <f>F355+F363+F372+F380</f>
        <v>1819.86</v>
      </c>
      <c r="G347" s="20"/>
      <c r="H347" s="20"/>
      <c r="I347" s="20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</row>
    <row r="348" spans="1:22" s="8" customFormat="1" ht="93" customHeight="1" x14ac:dyDescent="0.6">
      <c r="A348" s="101"/>
      <c r="B348" s="96" t="s">
        <v>3</v>
      </c>
      <c r="C348" s="97"/>
      <c r="D348" s="20"/>
      <c r="E348" s="20"/>
      <c r="F348" s="20"/>
      <c r="G348" s="20"/>
      <c r="H348" s="20"/>
      <c r="I348" s="20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</row>
    <row r="349" spans="1:22" s="8" customFormat="1" ht="45.75" x14ac:dyDescent="0.4">
      <c r="A349" s="69" t="s">
        <v>16</v>
      </c>
      <c r="B349" s="70"/>
      <c r="C349" s="70"/>
      <c r="D349" s="70"/>
      <c r="E349" s="70"/>
      <c r="F349" s="70"/>
      <c r="G349" s="70"/>
      <c r="H349" s="70"/>
      <c r="I349" s="70"/>
      <c r="J349" s="70"/>
      <c r="K349" s="70"/>
      <c r="L349" s="70"/>
      <c r="M349" s="70"/>
      <c r="N349" s="70"/>
      <c r="O349" s="70"/>
      <c r="P349" s="70"/>
      <c r="Q349" s="70"/>
      <c r="R349" s="70"/>
      <c r="S349" s="70"/>
      <c r="T349" s="70"/>
      <c r="U349" s="70"/>
      <c r="V349" s="71"/>
    </row>
    <row r="350" spans="1:22" s="8" customFormat="1" ht="45.75" customHeight="1" x14ac:dyDescent="0.4">
      <c r="A350" s="72"/>
      <c r="B350" s="75" t="s">
        <v>450</v>
      </c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7"/>
    </row>
    <row r="351" spans="1:22" s="8" customFormat="1" ht="59.25" customHeight="1" x14ac:dyDescent="0.4">
      <c r="A351" s="73"/>
      <c r="B351" s="78" t="s">
        <v>58</v>
      </c>
      <c r="C351" s="81" t="s">
        <v>146</v>
      </c>
      <c r="D351" s="82"/>
      <c r="E351" s="82"/>
      <c r="F351" s="82"/>
      <c r="G351" s="82"/>
      <c r="H351" s="83"/>
      <c r="I351" s="44"/>
      <c r="J351" s="57" t="s">
        <v>286</v>
      </c>
      <c r="K351" s="63"/>
      <c r="L351" s="63" t="s">
        <v>91</v>
      </c>
      <c r="M351" s="63" t="s">
        <v>107</v>
      </c>
      <c r="N351" s="115" t="s">
        <v>195</v>
      </c>
      <c r="O351" s="63" t="s">
        <v>115</v>
      </c>
      <c r="P351" s="115" t="s">
        <v>195</v>
      </c>
      <c r="Q351" s="84" t="s">
        <v>147</v>
      </c>
      <c r="R351" s="63" t="s">
        <v>11</v>
      </c>
      <c r="S351" s="63" t="s">
        <v>10</v>
      </c>
      <c r="T351" s="57" t="s">
        <v>7</v>
      </c>
      <c r="U351" s="63"/>
      <c r="V351" s="63" t="s">
        <v>88</v>
      </c>
    </row>
    <row r="352" spans="1:22" s="8" customFormat="1" ht="45.75" x14ac:dyDescent="0.4">
      <c r="A352" s="73"/>
      <c r="B352" s="79"/>
      <c r="C352" s="50" t="s">
        <v>5</v>
      </c>
      <c r="D352" s="24">
        <f>SUM(D353:D356)</f>
        <v>1050726.47</v>
      </c>
      <c r="E352" s="16">
        <f t="shared" ref="E352:I352" si="52">SUM(E353:E356)</f>
        <v>124807.90299999999</v>
      </c>
      <c r="F352" s="16">
        <f t="shared" si="52"/>
        <v>105192.09699999999</v>
      </c>
      <c r="G352" s="16">
        <f t="shared" si="52"/>
        <v>210652.75</v>
      </c>
      <c r="H352" s="16">
        <f t="shared" si="52"/>
        <v>243448.72</v>
      </c>
      <c r="I352" s="16">
        <f t="shared" si="52"/>
        <v>366625</v>
      </c>
      <c r="J352" s="58"/>
      <c r="K352" s="64"/>
      <c r="L352" s="64"/>
      <c r="M352" s="64"/>
      <c r="N352" s="116"/>
      <c r="O352" s="64"/>
      <c r="P352" s="116"/>
      <c r="Q352" s="85"/>
      <c r="R352" s="64"/>
      <c r="S352" s="64"/>
      <c r="T352" s="58"/>
      <c r="U352" s="64"/>
      <c r="V352" s="64"/>
    </row>
    <row r="353" spans="1:22" s="8" customFormat="1" ht="91.5" x14ac:dyDescent="0.4">
      <c r="A353" s="73"/>
      <c r="B353" s="79"/>
      <c r="C353" s="50" t="s">
        <v>0</v>
      </c>
      <c r="D353" s="24"/>
      <c r="E353" s="16"/>
      <c r="F353" s="16"/>
      <c r="G353" s="16"/>
      <c r="H353" s="16"/>
      <c r="I353" s="16"/>
      <c r="J353" s="58"/>
      <c r="K353" s="64"/>
      <c r="L353" s="64"/>
      <c r="M353" s="64"/>
      <c r="N353" s="116"/>
      <c r="O353" s="64"/>
      <c r="P353" s="116"/>
      <c r="Q353" s="85"/>
      <c r="R353" s="64"/>
      <c r="S353" s="64"/>
      <c r="T353" s="58"/>
      <c r="U353" s="64"/>
      <c r="V353" s="64"/>
    </row>
    <row r="354" spans="1:22" s="8" customFormat="1" ht="45.75" x14ac:dyDescent="0.4">
      <c r="A354" s="73"/>
      <c r="B354" s="79"/>
      <c r="C354" s="50" t="s">
        <v>1</v>
      </c>
      <c r="D354" s="24">
        <f>SUM(E354:I354)</f>
        <v>1050726.47</v>
      </c>
      <c r="E354" s="54">
        <v>124807.90299999999</v>
      </c>
      <c r="F354" s="55">
        <v>105192.09699999999</v>
      </c>
      <c r="G354" s="55">
        <v>210652.75</v>
      </c>
      <c r="H354" s="16">
        <v>243448.72</v>
      </c>
      <c r="I354" s="16">
        <v>366625</v>
      </c>
      <c r="J354" s="58"/>
      <c r="K354" s="64"/>
      <c r="L354" s="64"/>
      <c r="M354" s="64"/>
      <c r="N354" s="116"/>
      <c r="O354" s="64"/>
      <c r="P354" s="116"/>
      <c r="Q354" s="85"/>
      <c r="R354" s="64"/>
      <c r="S354" s="64"/>
      <c r="T354" s="58"/>
      <c r="U354" s="64"/>
      <c r="V354" s="64"/>
    </row>
    <row r="355" spans="1:22" s="8" customFormat="1" ht="45.75" x14ac:dyDescent="0.4">
      <c r="A355" s="73"/>
      <c r="B355" s="79"/>
      <c r="C355" s="50" t="s">
        <v>2</v>
      </c>
      <c r="D355" s="24"/>
      <c r="E355" s="16"/>
      <c r="F355" s="16"/>
      <c r="G355" s="16"/>
      <c r="H355" s="16"/>
      <c r="I355" s="16"/>
      <c r="J355" s="58"/>
      <c r="K355" s="64"/>
      <c r="L355" s="64"/>
      <c r="M355" s="64"/>
      <c r="N355" s="116"/>
      <c r="O355" s="64"/>
      <c r="P355" s="116"/>
      <c r="Q355" s="85"/>
      <c r="R355" s="64"/>
      <c r="S355" s="64"/>
      <c r="T355" s="58"/>
      <c r="U355" s="64"/>
      <c r="V355" s="64"/>
    </row>
    <row r="356" spans="1:22" s="8" customFormat="1" ht="91.5" x14ac:dyDescent="0.4">
      <c r="A356" s="74"/>
      <c r="B356" s="80"/>
      <c r="C356" s="50" t="s">
        <v>3</v>
      </c>
      <c r="D356" s="24"/>
      <c r="E356" s="16"/>
      <c r="F356" s="16"/>
      <c r="G356" s="16"/>
      <c r="H356" s="16"/>
      <c r="I356" s="16"/>
      <c r="J356" s="59"/>
      <c r="K356" s="65"/>
      <c r="L356" s="65"/>
      <c r="M356" s="65"/>
      <c r="N356" s="117"/>
      <c r="O356" s="65"/>
      <c r="P356" s="117"/>
      <c r="Q356" s="86"/>
      <c r="R356" s="65"/>
      <c r="S356" s="65"/>
      <c r="T356" s="59"/>
      <c r="U356" s="65"/>
      <c r="V356" s="65"/>
    </row>
    <row r="357" spans="1:22" s="8" customFormat="1" ht="45.75" x14ac:dyDescent="0.4">
      <c r="A357" s="69" t="s">
        <v>16</v>
      </c>
      <c r="B357" s="70"/>
      <c r="C357" s="70"/>
      <c r="D357" s="70"/>
      <c r="E357" s="70"/>
      <c r="F357" s="70"/>
      <c r="G357" s="70"/>
      <c r="H357" s="70"/>
      <c r="I357" s="70"/>
      <c r="J357" s="70"/>
      <c r="K357" s="70"/>
      <c r="L357" s="70"/>
      <c r="M357" s="70"/>
      <c r="N357" s="70"/>
      <c r="O357" s="70"/>
      <c r="P357" s="70"/>
      <c r="Q357" s="70"/>
      <c r="R357" s="70"/>
      <c r="S357" s="70"/>
      <c r="T357" s="70"/>
      <c r="U357" s="70"/>
      <c r="V357" s="71"/>
    </row>
    <row r="358" spans="1:22" s="8" customFormat="1" ht="45.75" customHeight="1" x14ac:dyDescent="0.4">
      <c r="A358" s="72"/>
      <c r="B358" s="75" t="s">
        <v>450</v>
      </c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7"/>
    </row>
    <row r="359" spans="1:22" s="8" customFormat="1" ht="67.5" customHeight="1" x14ac:dyDescent="0.4">
      <c r="A359" s="73"/>
      <c r="B359" s="78" t="s">
        <v>59</v>
      </c>
      <c r="C359" s="81" t="s">
        <v>151</v>
      </c>
      <c r="D359" s="82"/>
      <c r="E359" s="82"/>
      <c r="F359" s="82"/>
      <c r="G359" s="82"/>
      <c r="H359" s="83"/>
      <c r="I359" s="44"/>
      <c r="J359" s="57" t="s">
        <v>288</v>
      </c>
      <c r="K359" s="63"/>
      <c r="L359" s="63" t="s">
        <v>93</v>
      </c>
      <c r="M359" s="63" t="s">
        <v>148</v>
      </c>
      <c r="N359" s="63" t="s">
        <v>149</v>
      </c>
      <c r="O359" s="63" t="s">
        <v>149</v>
      </c>
      <c r="P359" s="63" t="s">
        <v>100</v>
      </c>
      <c r="Q359" s="84" t="s">
        <v>287</v>
      </c>
      <c r="R359" s="63" t="s">
        <v>9</v>
      </c>
      <c r="S359" s="63" t="s">
        <v>10</v>
      </c>
      <c r="T359" s="57" t="s">
        <v>7</v>
      </c>
      <c r="U359" s="63"/>
      <c r="V359" s="57" t="s">
        <v>150</v>
      </c>
    </row>
    <row r="360" spans="1:22" s="8" customFormat="1" ht="45.75" x14ac:dyDescent="0.4">
      <c r="A360" s="73"/>
      <c r="B360" s="79"/>
      <c r="C360" s="50" t="s">
        <v>5</v>
      </c>
      <c r="D360" s="24">
        <f>SUM(D361:D364)</f>
        <v>142174.6807</v>
      </c>
      <c r="E360" s="24">
        <f>SUM(E361:E364)</f>
        <v>70707.070699999997</v>
      </c>
      <c r="F360" s="16">
        <f>SUM(F361:F363)</f>
        <v>71467.61</v>
      </c>
      <c r="G360" s="16"/>
      <c r="H360" s="16"/>
      <c r="I360" s="16"/>
      <c r="J360" s="58"/>
      <c r="K360" s="64"/>
      <c r="L360" s="64"/>
      <c r="M360" s="64"/>
      <c r="N360" s="64"/>
      <c r="O360" s="64"/>
      <c r="P360" s="64"/>
      <c r="Q360" s="85"/>
      <c r="R360" s="64"/>
      <c r="S360" s="64"/>
      <c r="T360" s="58"/>
      <c r="U360" s="64"/>
      <c r="V360" s="58"/>
    </row>
    <row r="361" spans="1:22" s="8" customFormat="1" ht="91.5" x14ac:dyDescent="0.4">
      <c r="A361" s="73"/>
      <c r="B361" s="79"/>
      <c r="C361" s="50" t="s">
        <v>0</v>
      </c>
      <c r="D361" s="24"/>
      <c r="E361" s="16"/>
      <c r="F361" s="16"/>
      <c r="G361" s="16"/>
      <c r="H361" s="16"/>
      <c r="I361" s="16"/>
      <c r="J361" s="58"/>
      <c r="K361" s="64"/>
      <c r="L361" s="64"/>
      <c r="M361" s="64"/>
      <c r="N361" s="64"/>
      <c r="O361" s="64"/>
      <c r="P361" s="64"/>
      <c r="Q361" s="85"/>
      <c r="R361" s="64"/>
      <c r="S361" s="64"/>
      <c r="T361" s="58"/>
      <c r="U361" s="64"/>
      <c r="V361" s="58"/>
    </row>
    <row r="362" spans="1:22" s="8" customFormat="1" ht="45.75" x14ac:dyDescent="0.4">
      <c r="A362" s="73"/>
      <c r="B362" s="79"/>
      <c r="C362" s="50" t="s">
        <v>1</v>
      </c>
      <c r="D362" s="24">
        <f>SUM(E362:H362)</f>
        <v>139647.75</v>
      </c>
      <c r="E362" s="54">
        <v>70000</v>
      </c>
      <c r="F362" s="54">
        <v>69647.75</v>
      </c>
      <c r="G362" s="16"/>
      <c r="H362" s="16"/>
      <c r="I362" s="16"/>
      <c r="J362" s="58"/>
      <c r="K362" s="64"/>
      <c r="L362" s="64"/>
      <c r="M362" s="64"/>
      <c r="N362" s="64"/>
      <c r="O362" s="64"/>
      <c r="P362" s="64"/>
      <c r="Q362" s="85"/>
      <c r="R362" s="64"/>
      <c r="S362" s="64"/>
      <c r="T362" s="58"/>
      <c r="U362" s="64"/>
      <c r="V362" s="58"/>
    </row>
    <row r="363" spans="1:22" s="8" customFormat="1" ht="45.75" x14ac:dyDescent="0.4">
      <c r="A363" s="73"/>
      <c r="B363" s="79"/>
      <c r="C363" s="50" t="s">
        <v>2</v>
      </c>
      <c r="D363" s="24">
        <f>SUM(E363:H363)</f>
        <v>2526.9306999999999</v>
      </c>
      <c r="E363" s="54">
        <v>707.07069999999999</v>
      </c>
      <c r="F363" s="16">
        <v>1819.86</v>
      </c>
      <c r="G363" s="16"/>
      <c r="H363" s="16"/>
      <c r="I363" s="16"/>
      <c r="J363" s="58"/>
      <c r="K363" s="64"/>
      <c r="L363" s="64"/>
      <c r="M363" s="64"/>
      <c r="N363" s="64"/>
      <c r="O363" s="64"/>
      <c r="P363" s="64"/>
      <c r="Q363" s="85"/>
      <c r="R363" s="64"/>
      <c r="S363" s="64"/>
      <c r="T363" s="58"/>
      <c r="U363" s="64"/>
      <c r="V363" s="58"/>
    </row>
    <row r="364" spans="1:22" s="8" customFormat="1" ht="102.75" customHeight="1" x14ac:dyDescent="0.4">
      <c r="A364" s="74"/>
      <c r="B364" s="80"/>
      <c r="C364" s="50" t="s">
        <v>3</v>
      </c>
      <c r="D364" s="24"/>
      <c r="E364" s="16"/>
      <c r="F364" s="16"/>
      <c r="G364" s="16"/>
      <c r="H364" s="16"/>
      <c r="I364" s="16"/>
      <c r="J364" s="59"/>
      <c r="K364" s="65"/>
      <c r="L364" s="65"/>
      <c r="M364" s="65"/>
      <c r="N364" s="65"/>
      <c r="O364" s="65"/>
      <c r="P364" s="65"/>
      <c r="Q364" s="86"/>
      <c r="R364" s="65"/>
      <c r="S364" s="65"/>
      <c r="T364" s="59"/>
      <c r="U364" s="65"/>
      <c r="V364" s="59"/>
    </row>
    <row r="365" spans="1:22" s="45" customFormat="1" ht="45.75" customHeight="1" x14ac:dyDescent="0.25">
      <c r="A365" s="69" t="s">
        <v>152</v>
      </c>
      <c r="B365" s="70"/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1"/>
    </row>
    <row r="366" spans="1:22" s="45" customFormat="1" ht="45.75" customHeight="1" x14ac:dyDescent="0.25">
      <c r="A366" s="72"/>
      <c r="B366" s="75" t="s">
        <v>450</v>
      </c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7"/>
    </row>
    <row r="367" spans="1:22" s="45" customFormat="1" ht="153.75" customHeight="1" x14ac:dyDescent="0.25">
      <c r="A367" s="73"/>
      <c r="B367" s="105" t="s">
        <v>401</v>
      </c>
      <c r="C367" s="108" t="s">
        <v>400</v>
      </c>
      <c r="D367" s="109"/>
      <c r="E367" s="109"/>
      <c r="F367" s="109"/>
      <c r="G367" s="109"/>
      <c r="H367" s="110"/>
      <c r="I367" s="48"/>
      <c r="J367" s="57" t="s">
        <v>402</v>
      </c>
      <c r="K367" s="57" t="s">
        <v>75</v>
      </c>
      <c r="L367" s="57" t="s">
        <v>94</v>
      </c>
      <c r="M367" s="57" t="s">
        <v>71</v>
      </c>
      <c r="N367" s="57" t="s">
        <v>97</v>
      </c>
      <c r="O367" s="57"/>
      <c r="P367" s="57" t="s">
        <v>97</v>
      </c>
      <c r="Q367" s="84" t="s">
        <v>403</v>
      </c>
      <c r="R367" s="57" t="s">
        <v>11</v>
      </c>
      <c r="S367" s="57" t="s">
        <v>10</v>
      </c>
      <c r="T367" s="57" t="s">
        <v>7</v>
      </c>
      <c r="U367" s="98"/>
      <c r="V367" s="57"/>
    </row>
    <row r="368" spans="1:22" s="45" customFormat="1" ht="67.5" customHeight="1" x14ac:dyDescent="0.25">
      <c r="A368" s="73"/>
      <c r="B368" s="106"/>
      <c r="C368" s="47" t="s">
        <v>5</v>
      </c>
      <c r="D368" s="22">
        <f>SUM(D369:D373)</f>
        <v>11483.222009999999</v>
      </c>
      <c r="E368" s="23">
        <f>SUM(E369:E373)</f>
        <v>11483.222009999999</v>
      </c>
      <c r="F368" s="23"/>
      <c r="G368" s="23"/>
      <c r="H368" s="23"/>
      <c r="I368" s="23"/>
      <c r="J368" s="58"/>
      <c r="K368" s="58"/>
      <c r="L368" s="58"/>
      <c r="M368" s="58"/>
      <c r="N368" s="58"/>
      <c r="O368" s="58"/>
      <c r="P368" s="58"/>
      <c r="Q368" s="85"/>
      <c r="R368" s="58"/>
      <c r="S368" s="58"/>
      <c r="T368" s="58"/>
      <c r="U368" s="58"/>
      <c r="V368" s="58"/>
    </row>
    <row r="369" spans="1:22" s="45" customFormat="1" ht="91.5" x14ac:dyDescent="0.25">
      <c r="A369" s="73"/>
      <c r="B369" s="106"/>
      <c r="C369" s="47" t="s">
        <v>0</v>
      </c>
      <c r="D369" s="22"/>
      <c r="E369" s="23"/>
      <c r="F369" s="23"/>
      <c r="G369" s="23"/>
      <c r="H369" s="23"/>
      <c r="I369" s="23"/>
      <c r="J369" s="58"/>
      <c r="K369" s="58"/>
      <c r="L369" s="58"/>
      <c r="M369" s="58"/>
      <c r="N369" s="58"/>
      <c r="O369" s="58"/>
      <c r="P369" s="58"/>
      <c r="Q369" s="85"/>
      <c r="R369" s="58"/>
      <c r="S369" s="58"/>
      <c r="T369" s="58"/>
      <c r="U369" s="58"/>
      <c r="V369" s="58"/>
    </row>
    <row r="370" spans="1:22" s="45" customFormat="1" ht="45.75" x14ac:dyDescent="0.25">
      <c r="A370" s="73"/>
      <c r="B370" s="106"/>
      <c r="C370" s="47" t="s">
        <v>1</v>
      </c>
      <c r="D370" s="22"/>
      <c r="E370" s="23"/>
      <c r="F370" s="23"/>
      <c r="G370" s="23"/>
      <c r="H370" s="23"/>
      <c r="I370" s="23"/>
      <c r="J370" s="58"/>
      <c r="K370" s="58"/>
      <c r="L370" s="58"/>
      <c r="M370" s="58"/>
      <c r="N370" s="58"/>
      <c r="O370" s="58"/>
      <c r="P370" s="58"/>
      <c r="Q370" s="85"/>
      <c r="R370" s="58"/>
      <c r="S370" s="58"/>
      <c r="T370" s="58"/>
      <c r="U370" s="58"/>
      <c r="V370" s="58"/>
    </row>
    <row r="371" spans="1:22" s="45" customFormat="1" ht="183" x14ac:dyDescent="0.25">
      <c r="A371" s="73"/>
      <c r="B371" s="106"/>
      <c r="C371" s="47" t="s">
        <v>399</v>
      </c>
      <c r="D371" s="22">
        <f>SUM(E371:I371)</f>
        <v>11483.222009999999</v>
      </c>
      <c r="E371" s="23">
        <v>11483.222009999999</v>
      </c>
      <c r="F371" s="23"/>
      <c r="G371" s="23"/>
      <c r="H371" s="23"/>
      <c r="I371" s="23"/>
      <c r="J371" s="58"/>
      <c r="K371" s="58"/>
      <c r="L371" s="58"/>
      <c r="M371" s="58"/>
      <c r="N371" s="58"/>
      <c r="O371" s="58"/>
      <c r="P371" s="58"/>
      <c r="Q371" s="85"/>
      <c r="R371" s="58"/>
      <c r="S371" s="58"/>
      <c r="T371" s="58"/>
      <c r="U371" s="58"/>
      <c r="V371" s="58"/>
    </row>
    <row r="372" spans="1:22" s="45" customFormat="1" ht="45.75" x14ac:dyDescent="0.25">
      <c r="A372" s="73"/>
      <c r="B372" s="106"/>
      <c r="C372" s="47" t="s">
        <v>2</v>
      </c>
      <c r="D372" s="22"/>
      <c r="E372" s="23"/>
      <c r="F372" s="23"/>
      <c r="G372" s="23"/>
      <c r="H372" s="23"/>
      <c r="I372" s="23"/>
      <c r="J372" s="58"/>
      <c r="K372" s="58"/>
      <c r="L372" s="58"/>
      <c r="M372" s="58"/>
      <c r="N372" s="58"/>
      <c r="O372" s="58"/>
      <c r="P372" s="58"/>
      <c r="Q372" s="85"/>
      <c r="R372" s="58"/>
      <c r="S372" s="58"/>
      <c r="T372" s="58"/>
      <c r="U372" s="58"/>
      <c r="V372" s="58"/>
    </row>
    <row r="373" spans="1:22" s="45" customFormat="1" ht="91.5" x14ac:dyDescent="0.25">
      <c r="A373" s="74"/>
      <c r="B373" s="107"/>
      <c r="C373" s="47" t="s">
        <v>3</v>
      </c>
      <c r="D373" s="22"/>
      <c r="E373" s="23"/>
      <c r="F373" s="23"/>
      <c r="G373" s="23"/>
      <c r="H373" s="23"/>
      <c r="I373" s="23"/>
      <c r="J373" s="59"/>
      <c r="K373" s="59"/>
      <c r="L373" s="59"/>
      <c r="M373" s="59"/>
      <c r="N373" s="59"/>
      <c r="O373" s="59"/>
      <c r="P373" s="59"/>
      <c r="Q373" s="86"/>
      <c r="R373" s="59"/>
      <c r="S373" s="59"/>
      <c r="T373" s="59"/>
      <c r="U373" s="59"/>
      <c r="V373" s="59"/>
    </row>
    <row r="374" spans="1:22" s="8" customFormat="1" ht="45.75" x14ac:dyDescent="0.4">
      <c r="A374" s="69" t="s">
        <v>16</v>
      </c>
      <c r="B374" s="70"/>
      <c r="C374" s="70"/>
      <c r="D374" s="70"/>
      <c r="E374" s="70"/>
      <c r="F374" s="70"/>
      <c r="G374" s="70"/>
      <c r="H374" s="70"/>
      <c r="I374" s="70"/>
      <c r="J374" s="70"/>
      <c r="K374" s="70"/>
      <c r="L374" s="70"/>
      <c r="M374" s="70"/>
      <c r="N374" s="70"/>
      <c r="O374" s="70"/>
      <c r="P374" s="70"/>
      <c r="Q374" s="70"/>
      <c r="R374" s="70"/>
      <c r="S374" s="70"/>
      <c r="T374" s="70"/>
      <c r="U374" s="70"/>
      <c r="V374" s="71"/>
    </row>
    <row r="375" spans="1:22" s="8" customFormat="1" ht="45.75" customHeight="1" x14ac:dyDescent="0.4">
      <c r="A375" s="72"/>
      <c r="B375" s="75" t="s">
        <v>450</v>
      </c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7"/>
    </row>
    <row r="376" spans="1:22" s="8" customFormat="1" ht="67.5" customHeight="1" x14ac:dyDescent="0.4">
      <c r="A376" s="73"/>
      <c r="B376" s="78" t="s">
        <v>448</v>
      </c>
      <c r="C376" s="81" t="s">
        <v>449</v>
      </c>
      <c r="D376" s="82"/>
      <c r="E376" s="82"/>
      <c r="F376" s="82"/>
      <c r="G376" s="82"/>
      <c r="H376" s="83"/>
      <c r="I376" s="44"/>
      <c r="J376" s="57" t="s">
        <v>78</v>
      </c>
      <c r="K376" s="60" t="s">
        <v>77</v>
      </c>
      <c r="L376" s="112" t="s">
        <v>91</v>
      </c>
      <c r="M376" s="57"/>
      <c r="N376" s="57" t="s">
        <v>195</v>
      </c>
      <c r="O376" s="60" t="s">
        <v>115</v>
      </c>
      <c r="P376" s="57" t="s">
        <v>195</v>
      </c>
      <c r="Q376" s="84"/>
      <c r="R376" s="60" t="s">
        <v>11</v>
      </c>
      <c r="S376" s="57" t="s">
        <v>452</v>
      </c>
      <c r="T376" s="60" t="s">
        <v>453</v>
      </c>
      <c r="U376" s="63"/>
      <c r="V376" s="57"/>
    </row>
    <row r="377" spans="1:22" s="8" customFormat="1" ht="45.75" x14ac:dyDescent="0.4">
      <c r="A377" s="73"/>
      <c r="B377" s="79"/>
      <c r="C377" s="50" t="s">
        <v>5</v>
      </c>
      <c r="D377" s="24">
        <f>SUM(D378:D381)</f>
        <v>36254.589220000002</v>
      </c>
      <c r="E377" s="24">
        <f>SUM(E378:E381)</f>
        <v>36254.589220000002</v>
      </c>
      <c r="F377" s="16"/>
      <c r="G377" s="16"/>
      <c r="H377" s="16"/>
      <c r="I377" s="16"/>
      <c r="J377" s="58"/>
      <c r="K377" s="61"/>
      <c r="L377" s="113"/>
      <c r="M377" s="58"/>
      <c r="N377" s="58"/>
      <c r="O377" s="61"/>
      <c r="P377" s="58"/>
      <c r="Q377" s="85"/>
      <c r="R377" s="61"/>
      <c r="S377" s="58"/>
      <c r="T377" s="61"/>
      <c r="U377" s="64"/>
      <c r="V377" s="58"/>
    </row>
    <row r="378" spans="1:22" s="8" customFormat="1" ht="91.5" x14ac:dyDescent="0.4">
      <c r="A378" s="73"/>
      <c r="B378" s="79"/>
      <c r="C378" s="50" t="s">
        <v>0</v>
      </c>
      <c r="D378" s="24"/>
      <c r="E378" s="16"/>
      <c r="F378" s="16"/>
      <c r="G378" s="16"/>
      <c r="H378" s="16"/>
      <c r="I378" s="16"/>
      <c r="J378" s="58"/>
      <c r="K378" s="61"/>
      <c r="L378" s="113"/>
      <c r="M378" s="58"/>
      <c r="N378" s="58"/>
      <c r="O378" s="61"/>
      <c r="P378" s="58"/>
      <c r="Q378" s="85"/>
      <c r="R378" s="61"/>
      <c r="S378" s="58"/>
      <c r="T378" s="61"/>
      <c r="U378" s="64"/>
      <c r="V378" s="58"/>
    </row>
    <row r="379" spans="1:22" s="8" customFormat="1" ht="45.75" x14ac:dyDescent="0.4">
      <c r="A379" s="73"/>
      <c r="B379" s="79"/>
      <c r="C379" s="50" t="s">
        <v>1</v>
      </c>
      <c r="D379" s="22">
        <f>SUM(E379:H379)</f>
        <v>36254.589220000002</v>
      </c>
      <c r="E379" s="56">
        <v>36254.589220000002</v>
      </c>
      <c r="F379" s="54"/>
      <c r="G379" s="16"/>
      <c r="H379" s="16"/>
      <c r="I379" s="16"/>
      <c r="J379" s="58"/>
      <c r="K379" s="61"/>
      <c r="L379" s="113"/>
      <c r="M379" s="58"/>
      <c r="N379" s="58"/>
      <c r="O379" s="61"/>
      <c r="P379" s="58"/>
      <c r="Q379" s="85"/>
      <c r="R379" s="61"/>
      <c r="S379" s="58"/>
      <c r="T379" s="61"/>
      <c r="U379" s="64"/>
      <c r="V379" s="58"/>
    </row>
    <row r="380" spans="1:22" s="8" customFormat="1" ht="45.75" x14ac:dyDescent="0.4">
      <c r="A380" s="73"/>
      <c r="B380" s="79"/>
      <c r="C380" s="50" t="s">
        <v>2</v>
      </c>
      <c r="D380" s="22"/>
      <c r="E380" s="23"/>
      <c r="F380" s="23"/>
      <c r="G380" s="16"/>
      <c r="H380" s="16"/>
      <c r="I380" s="16"/>
      <c r="J380" s="58"/>
      <c r="K380" s="61"/>
      <c r="L380" s="113"/>
      <c r="M380" s="58"/>
      <c r="N380" s="58"/>
      <c r="O380" s="61"/>
      <c r="P380" s="58"/>
      <c r="Q380" s="85"/>
      <c r="R380" s="61"/>
      <c r="S380" s="58"/>
      <c r="T380" s="61"/>
      <c r="U380" s="64"/>
      <c r="V380" s="58"/>
    </row>
    <row r="381" spans="1:22" s="8" customFormat="1" ht="102.75" customHeight="1" x14ac:dyDescent="0.4">
      <c r="A381" s="74"/>
      <c r="B381" s="80"/>
      <c r="C381" s="50" t="s">
        <v>3</v>
      </c>
      <c r="D381" s="24"/>
      <c r="E381" s="16"/>
      <c r="F381" s="16"/>
      <c r="G381" s="16"/>
      <c r="H381" s="16"/>
      <c r="I381" s="16"/>
      <c r="J381" s="59"/>
      <c r="K381" s="62"/>
      <c r="L381" s="114"/>
      <c r="M381" s="59"/>
      <c r="N381" s="59"/>
      <c r="O381" s="62"/>
      <c r="P381" s="59"/>
      <c r="Q381" s="86"/>
      <c r="R381" s="62"/>
      <c r="S381" s="59"/>
      <c r="T381" s="62"/>
      <c r="U381" s="65"/>
      <c r="V381" s="59"/>
    </row>
    <row r="382" spans="1:22" s="9" customFormat="1" ht="45" x14ac:dyDescent="0.45">
      <c r="A382" s="99" t="s">
        <v>60</v>
      </c>
      <c r="B382" s="102" t="s">
        <v>289</v>
      </c>
      <c r="C382" s="103"/>
      <c r="D382" s="103"/>
      <c r="E382" s="103"/>
      <c r="F382" s="103"/>
      <c r="G382" s="103"/>
      <c r="H382" s="103"/>
      <c r="I382" s="103"/>
      <c r="J382" s="103"/>
      <c r="K382" s="103"/>
      <c r="L382" s="103"/>
      <c r="M382" s="103"/>
      <c r="N382" s="103"/>
      <c r="O382" s="103"/>
      <c r="P382" s="103"/>
      <c r="Q382" s="103"/>
      <c r="R382" s="103"/>
      <c r="S382" s="103"/>
      <c r="T382" s="103"/>
      <c r="U382" s="103"/>
      <c r="V382" s="104"/>
    </row>
    <row r="383" spans="1:22" s="8" customFormat="1" ht="45.75" x14ac:dyDescent="0.6">
      <c r="A383" s="100"/>
      <c r="B383" s="96" t="s">
        <v>5</v>
      </c>
      <c r="C383" s="97"/>
      <c r="D383" s="20">
        <f>SUM(D384:D387)</f>
        <v>469370.68524999998</v>
      </c>
      <c r="E383" s="20">
        <f>E391+E399+E407+E415+E423+E431+E439+E447+E455+E463</f>
        <v>293976.06524999999</v>
      </c>
      <c r="F383" s="20">
        <f t="shared" ref="F383" si="53">F391+F399+F407+F415+F423+F431+F439+F447+F455+F463</f>
        <v>175394.62</v>
      </c>
      <c r="G383" s="20"/>
      <c r="H383" s="20"/>
      <c r="I383" s="20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</row>
    <row r="384" spans="1:22" s="8" customFormat="1" ht="87" customHeight="1" x14ac:dyDescent="0.6">
      <c r="A384" s="100"/>
      <c r="B384" s="96" t="s">
        <v>0</v>
      </c>
      <c r="C384" s="97"/>
      <c r="D384" s="20"/>
      <c r="E384" s="20"/>
      <c r="F384" s="20"/>
      <c r="G384" s="20"/>
      <c r="H384" s="20"/>
      <c r="I384" s="20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</row>
    <row r="385" spans="1:22" s="8" customFormat="1" ht="45.75" x14ac:dyDescent="0.6">
      <c r="A385" s="100"/>
      <c r="B385" s="96" t="s">
        <v>1</v>
      </c>
      <c r="C385" s="97"/>
      <c r="D385" s="20">
        <f>SUM(E385:H385)</f>
        <v>469370.68524999998</v>
      </c>
      <c r="E385" s="20">
        <f t="shared" ref="E385:F385" si="54">E393+E401+E409+E417+E425+E433+E441+E449+E457+E465</f>
        <v>293976.06524999999</v>
      </c>
      <c r="F385" s="20">
        <f t="shared" si="54"/>
        <v>175394.62</v>
      </c>
      <c r="G385" s="20"/>
      <c r="H385" s="20"/>
      <c r="I385" s="20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</row>
    <row r="386" spans="1:22" s="8" customFormat="1" ht="45.75" x14ac:dyDescent="0.6">
      <c r="A386" s="100"/>
      <c r="B386" s="96" t="s">
        <v>2</v>
      </c>
      <c r="C386" s="97"/>
      <c r="D386" s="20"/>
      <c r="E386" s="20"/>
      <c r="F386" s="20"/>
      <c r="G386" s="20"/>
      <c r="H386" s="20"/>
      <c r="I386" s="20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</row>
    <row r="387" spans="1:22" s="8" customFormat="1" ht="98.25" customHeight="1" x14ac:dyDescent="0.6">
      <c r="A387" s="101"/>
      <c r="B387" s="96" t="s">
        <v>3</v>
      </c>
      <c r="C387" s="97"/>
      <c r="D387" s="20"/>
      <c r="E387" s="20"/>
      <c r="F387" s="20"/>
      <c r="G387" s="20"/>
      <c r="H387" s="20"/>
      <c r="I387" s="20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</row>
    <row r="388" spans="1:22" s="8" customFormat="1" ht="45.75" x14ac:dyDescent="0.4">
      <c r="A388" s="69" t="s">
        <v>152</v>
      </c>
      <c r="B388" s="70"/>
      <c r="C388" s="70"/>
      <c r="D388" s="70"/>
      <c r="E388" s="70"/>
      <c r="F388" s="70"/>
      <c r="G388" s="70"/>
      <c r="H388" s="70"/>
      <c r="I388" s="70"/>
      <c r="J388" s="70"/>
      <c r="K388" s="70"/>
      <c r="L388" s="70"/>
      <c r="M388" s="70"/>
      <c r="N388" s="70"/>
      <c r="O388" s="70"/>
      <c r="P388" s="70"/>
      <c r="Q388" s="70"/>
      <c r="R388" s="70"/>
      <c r="S388" s="70"/>
      <c r="T388" s="70"/>
      <c r="U388" s="70"/>
      <c r="V388" s="71"/>
    </row>
    <row r="389" spans="1:22" s="8" customFormat="1" ht="45.75" x14ac:dyDescent="0.4">
      <c r="A389" s="72"/>
      <c r="B389" s="90" t="s">
        <v>296</v>
      </c>
      <c r="C389" s="91"/>
      <c r="D389" s="91"/>
      <c r="E389" s="91"/>
      <c r="F389" s="91"/>
      <c r="G389" s="91"/>
      <c r="H389" s="91"/>
      <c r="I389" s="91"/>
      <c r="J389" s="91"/>
      <c r="K389" s="91"/>
      <c r="L389" s="91"/>
      <c r="M389" s="91"/>
      <c r="N389" s="91"/>
      <c r="O389" s="91"/>
      <c r="P389" s="91"/>
      <c r="Q389" s="91"/>
      <c r="R389" s="91"/>
      <c r="S389" s="91"/>
      <c r="T389" s="91"/>
      <c r="U389" s="91"/>
      <c r="V389" s="92"/>
    </row>
    <row r="390" spans="1:22" s="8" customFormat="1" ht="101.25" customHeight="1" x14ac:dyDescent="0.4">
      <c r="A390" s="73"/>
      <c r="B390" s="78" t="s">
        <v>61</v>
      </c>
      <c r="C390" s="81" t="s">
        <v>109</v>
      </c>
      <c r="D390" s="82"/>
      <c r="E390" s="82"/>
      <c r="F390" s="82"/>
      <c r="G390" s="82"/>
      <c r="H390" s="83"/>
      <c r="I390" s="44"/>
      <c r="J390" s="57" t="s">
        <v>175</v>
      </c>
      <c r="K390" s="63"/>
      <c r="L390" s="63" t="s">
        <v>94</v>
      </c>
      <c r="M390" s="63" t="s">
        <v>153</v>
      </c>
      <c r="N390" s="63" t="s">
        <v>97</v>
      </c>
      <c r="O390" s="63"/>
      <c r="P390" s="63" t="s">
        <v>97</v>
      </c>
      <c r="Q390" s="84" t="s">
        <v>297</v>
      </c>
      <c r="R390" s="63" t="s">
        <v>11</v>
      </c>
      <c r="S390" s="63" t="s">
        <v>12</v>
      </c>
      <c r="T390" s="57" t="s">
        <v>7</v>
      </c>
      <c r="U390" s="63" t="s">
        <v>298</v>
      </c>
      <c r="V390" s="63" t="s">
        <v>172</v>
      </c>
    </row>
    <row r="391" spans="1:22" s="8" customFormat="1" ht="56.25" customHeight="1" x14ac:dyDescent="0.4">
      <c r="A391" s="73"/>
      <c r="B391" s="79"/>
      <c r="C391" s="51" t="s">
        <v>5</v>
      </c>
      <c r="D391" s="24">
        <f>SUM(D392:D395)</f>
        <v>45000</v>
      </c>
      <c r="E391" s="16">
        <f>SUM(E392:E395)</f>
        <v>45000</v>
      </c>
      <c r="F391" s="16"/>
      <c r="G391" s="16"/>
      <c r="H391" s="16"/>
      <c r="I391" s="16"/>
      <c r="J391" s="58"/>
      <c r="K391" s="64"/>
      <c r="L391" s="64"/>
      <c r="M391" s="64"/>
      <c r="N391" s="64"/>
      <c r="O391" s="64"/>
      <c r="P391" s="64"/>
      <c r="Q391" s="85"/>
      <c r="R391" s="64"/>
      <c r="S391" s="64"/>
      <c r="T391" s="58"/>
      <c r="U391" s="64"/>
      <c r="V391" s="64"/>
    </row>
    <row r="392" spans="1:22" s="8" customFormat="1" ht="114" customHeight="1" x14ac:dyDescent="0.4">
      <c r="A392" s="73"/>
      <c r="B392" s="79"/>
      <c r="C392" s="51" t="s">
        <v>0</v>
      </c>
      <c r="D392" s="24"/>
      <c r="E392" s="16"/>
      <c r="F392" s="16"/>
      <c r="G392" s="16"/>
      <c r="H392" s="16"/>
      <c r="I392" s="16"/>
      <c r="J392" s="58"/>
      <c r="K392" s="64"/>
      <c r="L392" s="64"/>
      <c r="M392" s="64"/>
      <c r="N392" s="64"/>
      <c r="O392" s="64"/>
      <c r="P392" s="64"/>
      <c r="Q392" s="85"/>
      <c r="R392" s="64"/>
      <c r="S392" s="64"/>
      <c r="T392" s="58"/>
      <c r="U392" s="64"/>
      <c r="V392" s="64"/>
    </row>
    <row r="393" spans="1:22" s="8" customFormat="1" ht="83.25" customHeight="1" x14ac:dyDescent="0.4">
      <c r="A393" s="73"/>
      <c r="B393" s="79"/>
      <c r="C393" s="51" t="s">
        <v>1</v>
      </c>
      <c r="D393" s="24">
        <f>SUM(E393:H393)</f>
        <v>45000</v>
      </c>
      <c r="E393" s="16">
        <v>45000</v>
      </c>
      <c r="F393" s="16"/>
      <c r="G393" s="16"/>
      <c r="H393" s="16"/>
      <c r="I393" s="16"/>
      <c r="J393" s="58"/>
      <c r="K393" s="64"/>
      <c r="L393" s="64"/>
      <c r="M393" s="64"/>
      <c r="N393" s="64"/>
      <c r="O393" s="64"/>
      <c r="P393" s="64"/>
      <c r="Q393" s="85"/>
      <c r="R393" s="64"/>
      <c r="S393" s="64"/>
      <c r="T393" s="58"/>
      <c r="U393" s="64"/>
      <c r="V393" s="64"/>
    </row>
    <row r="394" spans="1:22" s="8" customFormat="1" ht="94.5" customHeight="1" x14ac:dyDescent="0.4">
      <c r="A394" s="73"/>
      <c r="B394" s="79"/>
      <c r="C394" s="51" t="s">
        <v>2</v>
      </c>
      <c r="D394" s="24"/>
      <c r="E394" s="16"/>
      <c r="F394" s="16"/>
      <c r="G394" s="16"/>
      <c r="H394" s="16"/>
      <c r="I394" s="16"/>
      <c r="J394" s="58"/>
      <c r="K394" s="64"/>
      <c r="L394" s="64"/>
      <c r="M394" s="64"/>
      <c r="N394" s="64"/>
      <c r="O394" s="64"/>
      <c r="P394" s="64"/>
      <c r="Q394" s="85"/>
      <c r="R394" s="64"/>
      <c r="S394" s="64"/>
      <c r="T394" s="58"/>
      <c r="U394" s="64"/>
      <c r="V394" s="64"/>
    </row>
    <row r="395" spans="1:22" s="8" customFormat="1" ht="91.5" x14ac:dyDescent="0.4">
      <c r="A395" s="74"/>
      <c r="B395" s="80"/>
      <c r="C395" s="51" t="s">
        <v>3</v>
      </c>
      <c r="D395" s="24"/>
      <c r="E395" s="16"/>
      <c r="F395" s="16"/>
      <c r="G395" s="16"/>
      <c r="H395" s="16"/>
      <c r="I395" s="16"/>
      <c r="J395" s="59"/>
      <c r="K395" s="65"/>
      <c r="L395" s="65"/>
      <c r="M395" s="65"/>
      <c r="N395" s="65"/>
      <c r="O395" s="65"/>
      <c r="P395" s="65"/>
      <c r="Q395" s="86"/>
      <c r="R395" s="65"/>
      <c r="S395" s="65"/>
      <c r="T395" s="59"/>
      <c r="U395" s="65"/>
      <c r="V395" s="65"/>
    </row>
    <row r="396" spans="1:22" s="8" customFormat="1" ht="45.75" x14ac:dyDescent="0.4">
      <c r="A396" s="69" t="s">
        <v>16</v>
      </c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70"/>
      <c r="M396" s="70"/>
      <c r="N396" s="70"/>
      <c r="O396" s="70"/>
      <c r="P396" s="70"/>
      <c r="Q396" s="70"/>
      <c r="R396" s="70"/>
      <c r="S396" s="70"/>
      <c r="T396" s="70"/>
      <c r="U396" s="70"/>
      <c r="V396" s="71"/>
    </row>
    <row r="397" spans="1:22" s="8" customFormat="1" ht="45.75" customHeight="1" x14ac:dyDescent="0.4">
      <c r="A397" s="72"/>
      <c r="B397" s="75" t="s">
        <v>291</v>
      </c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7"/>
    </row>
    <row r="398" spans="1:22" s="8" customFormat="1" ht="52.5" customHeight="1" x14ac:dyDescent="0.4">
      <c r="A398" s="73"/>
      <c r="B398" s="78" t="s">
        <v>369</v>
      </c>
      <c r="C398" s="81" t="s">
        <v>290</v>
      </c>
      <c r="D398" s="82"/>
      <c r="E398" s="82"/>
      <c r="F398" s="82"/>
      <c r="G398" s="82"/>
      <c r="H398" s="83"/>
      <c r="I398" s="44"/>
      <c r="J398" s="57" t="s">
        <v>176</v>
      </c>
      <c r="K398" s="63" t="s">
        <v>293</v>
      </c>
      <c r="L398" s="63" t="s">
        <v>91</v>
      </c>
      <c r="M398" s="63" t="s">
        <v>292</v>
      </c>
      <c r="N398" s="63" t="s">
        <v>195</v>
      </c>
      <c r="O398" s="63" t="s">
        <v>24</v>
      </c>
      <c r="P398" s="63" t="s">
        <v>195</v>
      </c>
      <c r="Q398" s="84"/>
      <c r="R398" s="63" t="s">
        <v>11</v>
      </c>
      <c r="S398" s="63" t="s">
        <v>10</v>
      </c>
      <c r="T398" s="57" t="s">
        <v>19</v>
      </c>
      <c r="U398" s="63"/>
      <c r="V398" s="63" t="s">
        <v>294</v>
      </c>
    </row>
    <row r="399" spans="1:22" s="8" customFormat="1" ht="45.75" x14ac:dyDescent="0.4">
      <c r="A399" s="73"/>
      <c r="B399" s="79"/>
      <c r="C399" s="51" t="s">
        <v>5</v>
      </c>
      <c r="D399" s="24">
        <f>SUM(D400:D403)</f>
        <v>175394.62</v>
      </c>
      <c r="E399" s="16"/>
      <c r="F399" s="16">
        <f t="shared" ref="F399" si="55">SUM(F400:F403)</f>
        <v>175394.62</v>
      </c>
      <c r="G399" s="16"/>
      <c r="H399" s="16"/>
      <c r="I399" s="16"/>
      <c r="J399" s="58"/>
      <c r="K399" s="64"/>
      <c r="L399" s="64"/>
      <c r="M399" s="64"/>
      <c r="N399" s="64"/>
      <c r="O399" s="64"/>
      <c r="P399" s="64"/>
      <c r="Q399" s="85"/>
      <c r="R399" s="64"/>
      <c r="S399" s="64"/>
      <c r="T399" s="58"/>
      <c r="U399" s="64"/>
      <c r="V399" s="64"/>
    </row>
    <row r="400" spans="1:22" s="8" customFormat="1" ht="91.5" x14ac:dyDescent="0.4">
      <c r="A400" s="73"/>
      <c r="B400" s="79"/>
      <c r="C400" s="51" t="s">
        <v>0</v>
      </c>
      <c r="D400" s="24"/>
      <c r="E400" s="16"/>
      <c r="F400" s="16"/>
      <c r="G400" s="16"/>
      <c r="H400" s="16"/>
      <c r="I400" s="16"/>
      <c r="J400" s="58"/>
      <c r="K400" s="64"/>
      <c r="L400" s="64"/>
      <c r="M400" s="64"/>
      <c r="N400" s="64"/>
      <c r="O400" s="64"/>
      <c r="P400" s="64"/>
      <c r="Q400" s="85"/>
      <c r="R400" s="64"/>
      <c r="S400" s="64"/>
      <c r="T400" s="58"/>
      <c r="U400" s="64"/>
      <c r="V400" s="64"/>
    </row>
    <row r="401" spans="1:22" s="8" customFormat="1" ht="45.75" x14ac:dyDescent="0.4">
      <c r="A401" s="73"/>
      <c r="B401" s="79"/>
      <c r="C401" s="51" t="s">
        <v>1</v>
      </c>
      <c r="D401" s="24">
        <f>SUM(E401:H401)</f>
        <v>175394.62</v>
      </c>
      <c r="E401" s="23"/>
      <c r="F401" s="16">
        <v>175394.62</v>
      </c>
      <c r="G401" s="16"/>
      <c r="H401" s="16"/>
      <c r="I401" s="16"/>
      <c r="J401" s="58"/>
      <c r="K401" s="64"/>
      <c r="L401" s="64"/>
      <c r="M401" s="64"/>
      <c r="N401" s="64"/>
      <c r="O401" s="64"/>
      <c r="P401" s="64"/>
      <c r="Q401" s="85"/>
      <c r="R401" s="64"/>
      <c r="S401" s="64"/>
      <c r="T401" s="58"/>
      <c r="U401" s="64"/>
      <c r="V401" s="64"/>
    </row>
    <row r="402" spans="1:22" s="8" customFormat="1" ht="98.25" customHeight="1" x14ac:dyDescent="0.4">
      <c r="A402" s="73"/>
      <c r="B402" s="79"/>
      <c r="C402" s="51" t="s">
        <v>2</v>
      </c>
      <c r="D402" s="24"/>
      <c r="E402" s="16"/>
      <c r="F402" s="16"/>
      <c r="G402" s="16"/>
      <c r="H402" s="16"/>
      <c r="I402" s="16"/>
      <c r="J402" s="58"/>
      <c r="K402" s="64"/>
      <c r="L402" s="64"/>
      <c r="M402" s="64"/>
      <c r="N402" s="64"/>
      <c r="O402" s="64"/>
      <c r="P402" s="64"/>
      <c r="Q402" s="85"/>
      <c r="R402" s="64"/>
      <c r="S402" s="64"/>
      <c r="T402" s="58"/>
      <c r="U402" s="64"/>
      <c r="V402" s="64"/>
    </row>
    <row r="403" spans="1:22" s="8" customFormat="1" ht="91.5" x14ac:dyDescent="0.4">
      <c r="A403" s="74"/>
      <c r="B403" s="80"/>
      <c r="C403" s="51" t="s">
        <v>3</v>
      </c>
      <c r="D403" s="24"/>
      <c r="E403" s="16"/>
      <c r="F403" s="16"/>
      <c r="G403" s="16"/>
      <c r="H403" s="16"/>
      <c r="I403" s="16"/>
      <c r="J403" s="59"/>
      <c r="K403" s="65"/>
      <c r="L403" s="65"/>
      <c r="M403" s="65"/>
      <c r="N403" s="65"/>
      <c r="O403" s="65"/>
      <c r="P403" s="65"/>
      <c r="Q403" s="86"/>
      <c r="R403" s="65"/>
      <c r="S403" s="65"/>
      <c r="T403" s="59"/>
      <c r="U403" s="65"/>
      <c r="V403" s="65"/>
    </row>
    <row r="404" spans="1:22" s="8" customFormat="1" ht="48.75" customHeight="1" x14ac:dyDescent="0.4">
      <c r="A404" s="69" t="s">
        <v>16</v>
      </c>
      <c r="B404" s="70"/>
      <c r="C404" s="70"/>
      <c r="D404" s="70"/>
      <c r="E404" s="70"/>
      <c r="F404" s="70"/>
      <c r="G404" s="70"/>
      <c r="H404" s="70"/>
      <c r="I404" s="70"/>
      <c r="J404" s="70"/>
      <c r="K404" s="70"/>
      <c r="L404" s="70"/>
      <c r="M404" s="70"/>
      <c r="N404" s="70"/>
      <c r="O404" s="70"/>
      <c r="P404" s="70"/>
      <c r="Q404" s="70"/>
      <c r="R404" s="70"/>
      <c r="S404" s="70"/>
      <c r="T404" s="70"/>
      <c r="U404" s="70"/>
      <c r="V404" s="71"/>
    </row>
    <row r="405" spans="1:22" s="8" customFormat="1" ht="45.75" customHeight="1" x14ac:dyDescent="0.4">
      <c r="A405" s="72"/>
      <c r="B405" s="75" t="s">
        <v>291</v>
      </c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7"/>
    </row>
    <row r="406" spans="1:22" s="8" customFormat="1" ht="93.75" customHeight="1" x14ac:dyDescent="0.4">
      <c r="A406" s="73"/>
      <c r="B406" s="78" t="s">
        <v>83</v>
      </c>
      <c r="C406" s="81" t="s">
        <v>295</v>
      </c>
      <c r="D406" s="82"/>
      <c r="E406" s="82"/>
      <c r="F406" s="82"/>
      <c r="G406" s="82"/>
      <c r="H406" s="83"/>
      <c r="I406" s="44"/>
      <c r="J406" s="57" t="s">
        <v>171</v>
      </c>
      <c r="K406" s="63"/>
      <c r="L406" s="63" t="s">
        <v>91</v>
      </c>
      <c r="M406" s="63" t="s">
        <v>108</v>
      </c>
      <c r="N406" s="63" t="s">
        <v>195</v>
      </c>
      <c r="O406" s="63" t="s">
        <v>24</v>
      </c>
      <c r="P406" s="63" t="s">
        <v>195</v>
      </c>
      <c r="Q406" s="84" t="s">
        <v>111</v>
      </c>
      <c r="R406" s="63" t="s">
        <v>11</v>
      </c>
      <c r="S406" s="63" t="s">
        <v>13</v>
      </c>
      <c r="T406" s="57" t="s">
        <v>7</v>
      </c>
      <c r="U406" s="63"/>
      <c r="V406" s="63" t="s">
        <v>116</v>
      </c>
    </row>
    <row r="407" spans="1:22" s="8" customFormat="1" ht="45.75" x14ac:dyDescent="0.4">
      <c r="A407" s="73"/>
      <c r="B407" s="79"/>
      <c r="C407" s="51" t="s">
        <v>5</v>
      </c>
      <c r="D407" s="24">
        <f>SUM(D408:D411)</f>
        <v>154786.4</v>
      </c>
      <c r="E407" s="16">
        <f>SUM(E408:E411)</f>
        <v>154786.4</v>
      </c>
      <c r="F407" s="16"/>
      <c r="G407" s="16"/>
      <c r="H407" s="16"/>
      <c r="I407" s="16"/>
      <c r="J407" s="58"/>
      <c r="K407" s="64"/>
      <c r="L407" s="64"/>
      <c r="M407" s="64"/>
      <c r="N407" s="64"/>
      <c r="O407" s="64"/>
      <c r="P407" s="64"/>
      <c r="Q407" s="85"/>
      <c r="R407" s="64"/>
      <c r="S407" s="64"/>
      <c r="T407" s="58"/>
      <c r="U407" s="64"/>
      <c r="V407" s="64"/>
    </row>
    <row r="408" spans="1:22" s="8" customFormat="1" ht="91.5" x14ac:dyDescent="0.4">
      <c r="A408" s="73"/>
      <c r="B408" s="79"/>
      <c r="C408" s="51" t="s">
        <v>0</v>
      </c>
      <c r="D408" s="24"/>
      <c r="E408" s="16"/>
      <c r="F408" s="16"/>
      <c r="G408" s="16"/>
      <c r="H408" s="16"/>
      <c r="I408" s="16"/>
      <c r="J408" s="58"/>
      <c r="K408" s="64"/>
      <c r="L408" s="64"/>
      <c r="M408" s="64"/>
      <c r="N408" s="64"/>
      <c r="O408" s="64"/>
      <c r="P408" s="64"/>
      <c r="Q408" s="85"/>
      <c r="R408" s="64"/>
      <c r="S408" s="64"/>
      <c r="T408" s="58"/>
      <c r="U408" s="64"/>
      <c r="V408" s="64"/>
    </row>
    <row r="409" spans="1:22" s="8" customFormat="1" ht="45.75" x14ac:dyDescent="0.4">
      <c r="A409" s="73"/>
      <c r="B409" s="79"/>
      <c r="C409" s="51" t="s">
        <v>1</v>
      </c>
      <c r="D409" s="24">
        <f>SUM(E409:H409)</f>
        <v>154786.4</v>
      </c>
      <c r="E409" s="16">
        <v>154786.4</v>
      </c>
      <c r="F409" s="16"/>
      <c r="G409" s="16"/>
      <c r="H409" s="16"/>
      <c r="I409" s="16"/>
      <c r="J409" s="58"/>
      <c r="K409" s="64"/>
      <c r="L409" s="64"/>
      <c r="M409" s="64"/>
      <c r="N409" s="64"/>
      <c r="O409" s="64"/>
      <c r="P409" s="64"/>
      <c r="Q409" s="85"/>
      <c r="R409" s="64"/>
      <c r="S409" s="64"/>
      <c r="T409" s="58"/>
      <c r="U409" s="64"/>
      <c r="V409" s="64"/>
    </row>
    <row r="410" spans="1:22" s="8" customFormat="1" ht="102" customHeight="1" x14ac:dyDescent="0.4">
      <c r="A410" s="73"/>
      <c r="B410" s="79"/>
      <c r="C410" s="51" t="s">
        <v>2</v>
      </c>
      <c r="D410" s="24"/>
      <c r="E410" s="16"/>
      <c r="F410" s="16"/>
      <c r="G410" s="16"/>
      <c r="H410" s="16"/>
      <c r="I410" s="16"/>
      <c r="J410" s="58"/>
      <c r="K410" s="64"/>
      <c r="L410" s="64"/>
      <c r="M410" s="64"/>
      <c r="N410" s="64"/>
      <c r="O410" s="64"/>
      <c r="P410" s="64"/>
      <c r="Q410" s="85"/>
      <c r="R410" s="64"/>
      <c r="S410" s="64"/>
      <c r="T410" s="58"/>
      <c r="U410" s="64"/>
      <c r="V410" s="64"/>
    </row>
    <row r="411" spans="1:22" s="8" customFormat="1" ht="91.5" x14ac:dyDescent="0.4">
      <c r="A411" s="74"/>
      <c r="B411" s="80"/>
      <c r="C411" s="51" t="s">
        <v>3</v>
      </c>
      <c r="D411" s="24"/>
      <c r="E411" s="16"/>
      <c r="F411" s="16"/>
      <c r="G411" s="16"/>
      <c r="H411" s="16"/>
      <c r="I411" s="16"/>
      <c r="J411" s="59"/>
      <c r="K411" s="65"/>
      <c r="L411" s="65"/>
      <c r="M411" s="65"/>
      <c r="N411" s="65"/>
      <c r="O411" s="65"/>
      <c r="P411" s="65"/>
      <c r="Q411" s="86"/>
      <c r="R411" s="65"/>
      <c r="S411" s="65"/>
      <c r="T411" s="59"/>
      <c r="U411" s="65"/>
      <c r="V411" s="65"/>
    </row>
    <row r="412" spans="1:22" s="8" customFormat="1" ht="45.75" x14ac:dyDescent="0.4">
      <c r="A412" s="69" t="s">
        <v>24</v>
      </c>
      <c r="B412" s="70"/>
      <c r="C412" s="70"/>
      <c r="D412" s="70"/>
      <c r="E412" s="70"/>
      <c r="F412" s="70"/>
      <c r="G412" s="70"/>
      <c r="H412" s="70"/>
      <c r="I412" s="70"/>
      <c r="J412" s="70"/>
      <c r="K412" s="70"/>
      <c r="L412" s="70"/>
      <c r="M412" s="70"/>
      <c r="N412" s="70"/>
      <c r="O412" s="70"/>
      <c r="P412" s="70"/>
      <c r="Q412" s="70"/>
      <c r="R412" s="70"/>
      <c r="S412" s="70"/>
      <c r="T412" s="70"/>
      <c r="U412" s="70"/>
      <c r="V412" s="71"/>
    </row>
    <row r="413" spans="1:22" s="8" customFormat="1" ht="57" customHeight="1" x14ac:dyDescent="0.4">
      <c r="A413" s="72"/>
      <c r="B413" s="75" t="s">
        <v>291</v>
      </c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7"/>
    </row>
    <row r="414" spans="1:22" s="8" customFormat="1" ht="108.75" customHeight="1" x14ac:dyDescent="0.4">
      <c r="A414" s="73"/>
      <c r="B414" s="78" t="s">
        <v>466</v>
      </c>
      <c r="C414" s="81" t="s">
        <v>454</v>
      </c>
      <c r="D414" s="82"/>
      <c r="E414" s="82"/>
      <c r="F414" s="82"/>
      <c r="G414" s="82"/>
      <c r="H414" s="83"/>
      <c r="I414" s="44"/>
      <c r="J414" s="57"/>
      <c r="K414" s="57" t="s">
        <v>455</v>
      </c>
      <c r="L414" s="57" t="s">
        <v>456</v>
      </c>
      <c r="M414" s="57" t="s">
        <v>457</v>
      </c>
      <c r="N414" s="57" t="s">
        <v>458</v>
      </c>
      <c r="O414" s="57" t="s">
        <v>24</v>
      </c>
      <c r="P414" s="57" t="s">
        <v>458</v>
      </c>
      <c r="Q414" s="84" t="s">
        <v>467</v>
      </c>
      <c r="R414" s="57" t="s">
        <v>11</v>
      </c>
      <c r="S414" s="57" t="s">
        <v>459</v>
      </c>
      <c r="T414" s="57" t="s">
        <v>235</v>
      </c>
      <c r="U414" s="57"/>
      <c r="V414" s="57"/>
    </row>
    <row r="415" spans="1:22" s="8" customFormat="1" ht="45.75" x14ac:dyDescent="0.4">
      <c r="A415" s="73"/>
      <c r="B415" s="79"/>
      <c r="C415" s="51" t="s">
        <v>5</v>
      </c>
      <c r="D415" s="24">
        <f>SUM(D416:D419)</f>
        <v>466.12713000000002</v>
      </c>
      <c r="E415" s="16">
        <f t="shared" ref="E415" si="56">SUM(E416:E419)</f>
        <v>466.12713000000002</v>
      </c>
      <c r="F415" s="16"/>
      <c r="G415" s="16"/>
      <c r="H415" s="16"/>
      <c r="I415" s="16"/>
      <c r="J415" s="58"/>
      <c r="K415" s="58"/>
      <c r="L415" s="58"/>
      <c r="M415" s="58"/>
      <c r="N415" s="58"/>
      <c r="O415" s="58"/>
      <c r="P415" s="58"/>
      <c r="Q415" s="85"/>
      <c r="R415" s="58"/>
      <c r="S415" s="58"/>
      <c r="T415" s="58"/>
      <c r="U415" s="58"/>
      <c r="V415" s="58"/>
    </row>
    <row r="416" spans="1:22" s="8" customFormat="1" ht="106.5" customHeight="1" x14ac:dyDescent="0.4">
      <c r="A416" s="73"/>
      <c r="B416" s="79"/>
      <c r="C416" s="51" t="s">
        <v>0</v>
      </c>
      <c r="D416" s="24"/>
      <c r="E416" s="16"/>
      <c r="F416" s="16"/>
      <c r="G416" s="16"/>
      <c r="H416" s="16"/>
      <c r="I416" s="16"/>
      <c r="J416" s="58"/>
      <c r="K416" s="58"/>
      <c r="L416" s="58"/>
      <c r="M416" s="58"/>
      <c r="N416" s="58"/>
      <c r="O416" s="58"/>
      <c r="P416" s="58"/>
      <c r="Q416" s="85"/>
      <c r="R416" s="58"/>
      <c r="S416" s="58"/>
      <c r="T416" s="58"/>
      <c r="U416" s="58"/>
      <c r="V416" s="58"/>
    </row>
    <row r="417" spans="1:22" s="8" customFormat="1" ht="68.25" customHeight="1" x14ac:dyDescent="0.4">
      <c r="A417" s="73"/>
      <c r="B417" s="79"/>
      <c r="C417" s="51" t="s">
        <v>1</v>
      </c>
      <c r="D417" s="24">
        <f>SUM(E417:H417)</f>
        <v>466.12713000000002</v>
      </c>
      <c r="E417" s="23">
        <v>466.12713000000002</v>
      </c>
      <c r="F417" s="16"/>
      <c r="G417" s="16"/>
      <c r="H417" s="16"/>
      <c r="I417" s="16"/>
      <c r="J417" s="58"/>
      <c r="K417" s="58"/>
      <c r="L417" s="58"/>
      <c r="M417" s="58"/>
      <c r="N417" s="58"/>
      <c r="O417" s="58"/>
      <c r="P417" s="58"/>
      <c r="Q417" s="85"/>
      <c r="R417" s="58"/>
      <c r="S417" s="58"/>
      <c r="T417" s="58"/>
      <c r="U417" s="58"/>
      <c r="V417" s="58"/>
    </row>
    <row r="418" spans="1:22" s="8" customFormat="1" ht="132" customHeight="1" x14ac:dyDescent="0.4">
      <c r="A418" s="73"/>
      <c r="B418" s="79"/>
      <c r="C418" s="51" t="s">
        <v>2</v>
      </c>
      <c r="D418" s="24"/>
      <c r="E418" s="16"/>
      <c r="F418" s="16"/>
      <c r="G418" s="16"/>
      <c r="H418" s="16"/>
      <c r="I418" s="16"/>
      <c r="J418" s="58"/>
      <c r="K418" s="58"/>
      <c r="L418" s="58"/>
      <c r="M418" s="58"/>
      <c r="N418" s="58"/>
      <c r="O418" s="58"/>
      <c r="P418" s="58"/>
      <c r="Q418" s="85"/>
      <c r="R418" s="58"/>
      <c r="S418" s="58"/>
      <c r="T418" s="58"/>
      <c r="U418" s="58"/>
      <c r="V418" s="58"/>
    </row>
    <row r="419" spans="1:22" s="8" customFormat="1" ht="110.25" customHeight="1" x14ac:dyDescent="0.4">
      <c r="A419" s="74"/>
      <c r="B419" s="80"/>
      <c r="C419" s="51" t="s">
        <v>3</v>
      </c>
      <c r="D419" s="24"/>
      <c r="E419" s="16"/>
      <c r="F419" s="16"/>
      <c r="G419" s="16"/>
      <c r="H419" s="16"/>
      <c r="I419" s="16"/>
      <c r="J419" s="59"/>
      <c r="K419" s="59"/>
      <c r="L419" s="59"/>
      <c r="M419" s="59"/>
      <c r="N419" s="59"/>
      <c r="O419" s="59"/>
      <c r="P419" s="59"/>
      <c r="Q419" s="86"/>
      <c r="R419" s="59"/>
      <c r="S419" s="59"/>
      <c r="T419" s="59"/>
      <c r="U419" s="59"/>
      <c r="V419" s="59"/>
    </row>
    <row r="420" spans="1:22" s="8" customFormat="1" ht="45.75" x14ac:dyDescent="0.4">
      <c r="A420" s="69" t="s">
        <v>24</v>
      </c>
      <c r="B420" s="70"/>
      <c r="C420" s="70"/>
      <c r="D420" s="70"/>
      <c r="E420" s="70"/>
      <c r="F420" s="70"/>
      <c r="G420" s="70"/>
      <c r="H420" s="70"/>
      <c r="I420" s="70"/>
      <c r="J420" s="70"/>
      <c r="K420" s="70"/>
      <c r="L420" s="70"/>
      <c r="M420" s="70"/>
      <c r="N420" s="70"/>
      <c r="O420" s="70"/>
      <c r="P420" s="70"/>
      <c r="Q420" s="70"/>
      <c r="R420" s="70"/>
      <c r="S420" s="70"/>
      <c r="T420" s="70"/>
      <c r="U420" s="70"/>
      <c r="V420" s="71"/>
    </row>
    <row r="421" spans="1:22" s="8" customFormat="1" ht="45.75" customHeight="1" x14ac:dyDescent="0.4">
      <c r="A421" s="72"/>
      <c r="B421" s="75" t="s">
        <v>291</v>
      </c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7"/>
    </row>
    <row r="422" spans="1:22" s="8" customFormat="1" ht="108.75" customHeight="1" x14ac:dyDescent="0.4">
      <c r="A422" s="73"/>
      <c r="B422" s="78" t="s">
        <v>473</v>
      </c>
      <c r="C422" s="108" t="s">
        <v>460</v>
      </c>
      <c r="D422" s="109"/>
      <c r="E422" s="109"/>
      <c r="F422" s="109"/>
      <c r="G422" s="109"/>
      <c r="H422" s="110"/>
      <c r="I422" s="44"/>
      <c r="J422" s="57"/>
      <c r="K422" s="57" t="s">
        <v>77</v>
      </c>
      <c r="L422" s="57" t="s">
        <v>456</v>
      </c>
      <c r="M422" s="60" t="s">
        <v>468</v>
      </c>
      <c r="N422" s="57" t="s">
        <v>461</v>
      </c>
      <c r="O422" s="57" t="s">
        <v>24</v>
      </c>
      <c r="P422" s="57" t="s">
        <v>461</v>
      </c>
      <c r="Q422" s="66" t="s">
        <v>469</v>
      </c>
      <c r="R422" s="57" t="s">
        <v>11</v>
      </c>
      <c r="S422" s="57" t="s">
        <v>459</v>
      </c>
      <c r="T422" s="57" t="s">
        <v>235</v>
      </c>
      <c r="U422" s="57"/>
      <c r="V422" s="57"/>
    </row>
    <row r="423" spans="1:22" s="8" customFormat="1" ht="59.25" customHeight="1" x14ac:dyDescent="0.4">
      <c r="A423" s="73"/>
      <c r="B423" s="79"/>
      <c r="C423" s="50" t="s">
        <v>5</v>
      </c>
      <c r="D423" s="24">
        <f>SUM(D424:D427)</f>
        <v>26635</v>
      </c>
      <c r="E423" s="16">
        <f t="shared" ref="E423" si="57">SUM(E424:E427)</f>
        <v>26635</v>
      </c>
      <c r="F423" s="16"/>
      <c r="G423" s="16"/>
      <c r="H423" s="16"/>
      <c r="I423" s="16"/>
      <c r="J423" s="58"/>
      <c r="K423" s="58"/>
      <c r="L423" s="58"/>
      <c r="M423" s="61"/>
      <c r="N423" s="58"/>
      <c r="O423" s="58"/>
      <c r="P423" s="58"/>
      <c r="Q423" s="67"/>
      <c r="R423" s="58"/>
      <c r="S423" s="58"/>
      <c r="T423" s="58"/>
      <c r="U423" s="58"/>
      <c r="V423" s="58"/>
    </row>
    <row r="424" spans="1:22" s="8" customFormat="1" ht="102.75" customHeight="1" x14ac:dyDescent="0.4">
      <c r="A424" s="73"/>
      <c r="B424" s="79"/>
      <c r="C424" s="50" t="s">
        <v>0</v>
      </c>
      <c r="D424" s="24"/>
      <c r="E424" s="16"/>
      <c r="F424" s="16"/>
      <c r="G424" s="16"/>
      <c r="H424" s="16"/>
      <c r="I424" s="16"/>
      <c r="J424" s="58"/>
      <c r="K424" s="58"/>
      <c r="L424" s="58"/>
      <c r="M424" s="61"/>
      <c r="N424" s="58"/>
      <c r="O424" s="58"/>
      <c r="P424" s="58"/>
      <c r="Q424" s="67"/>
      <c r="R424" s="58"/>
      <c r="S424" s="58"/>
      <c r="T424" s="58"/>
      <c r="U424" s="58"/>
      <c r="V424" s="58"/>
    </row>
    <row r="425" spans="1:22" s="8" customFormat="1" ht="68.25" customHeight="1" x14ac:dyDescent="0.4">
      <c r="A425" s="73"/>
      <c r="B425" s="79"/>
      <c r="C425" s="50" t="s">
        <v>1</v>
      </c>
      <c r="D425" s="24">
        <f>SUM(E425:H425)</f>
        <v>26635</v>
      </c>
      <c r="E425" s="23">
        <v>26635</v>
      </c>
      <c r="F425" s="16"/>
      <c r="G425" s="16"/>
      <c r="H425" s="16"/>
      <c r="I425" s="16"/>
      <c r="J425" s="58"/>
      <c r="K425" s="58"/>
      <c r="L425" s="58"/>
      <c r="M425" s="61"/>
      <c r="N425" s="58"/>
      <c r="O425" s="58"/>
      <c r="P425" s="58"/>
      <c r="Q425" s="67"/>
      <c r="R425" s="58"/>
      <c r="S425" s="58"/>
      <c r="T425" s="58"/>
      <c r="U425" s="58"/>
      <c r="V425" s="58"/>
    </row>
    <row r="426" spans="1:22" s="8" customFormat="1" ht="110.25" customHeight="1" x14ac:dyDescent="0.4">
      <c r="A426" s="73"/>
      <c r="B426" s="79"/>
      <c r="C426" s="50" t="s">
        <v>2</v>
      </c>
      <c r="D426" s="24"/>
      <c r="E426" s="16"/>
      <c r="F426" s="16"/>
      <c r="G426" s="16"/>
      <c r="H426" s="16"/>
      <c r="I426" s="16"/>
      <c r="J426" s="58"/>
      <c r="K426" s="58"/>
      <c r="L426" s="58"/>
      <c r="M426" s="61"/>
      <c r="N426" s="58"/>
      <c r="O426" s="58"/>
      <c r="P426" s="58"/>
      <c r="Q426" s="67"/>
      <c r="R426" s="58"/>
      <c r="S426" s="58"/>
      <c r="T426" s="58"/>
      <c r="U426" s="58"/>
      <c r="V426" s="58"/>
    </row>
    <row r="427" spans="1:22" s="8" customFormat="1" ht="108.75" customHeight="1" x14ac:dyDescent="0.4">
      <c r="A427" s="74"/>
      <c r="B427" s="80"/>
      <c r="C427" s="50" t="s">
        <v>3</v>
      </c>
      <c r="D427" s="24"/>
      <c r="E427" s="16"/>
      <c r="F427" s="16"/>
      <c r="G427" s="16"/>
      <c r="H427" s="16"/>
      <c r="I427" s="16"/>
      <c r="J427" s="59"/>
      <c r="K427" s="59"/>
      <c r="L427" s="59"/>
      <c r="M427" s="62"/>
      <c r="N427" s="59"/>
      <c r="O427" s="59"/>
      <c r="P427" s="59"/>
      <c r="Q427" s="68"/>
      <c r="R427" s="59"/>
      <c r="S427" s="59"/>
      <c r="T427" s="59"/>
      <c r="U427" s="59"/>
      <c r="V427" s="59"/>
    </row>
    <row r="428" spans="1:22" s="8" customFormat="1" ht="45.75" x14ac:dyDescent="0.4">
      <c r="A428" s="69" t="s">
        <v>24</v>
      </c>
      <c r="B428" s="70"/>
      <c r="C428" s="70"/>
      <c r="D428" s="70"/>
      <c r="E428" s="70"/>
      <c r="F428" s="70"/>
      <c r="G428" s="70"/>
      <c r="H428" s="70"/>
      <c r="I428" s="70"/>
      <c r="J428" s="70"/>
      <c r="K428" s="70"/>
      <c r="L428" s="70"/>
      <c r="M428" s="70"/>
      <c r="N428" s="70"/>
      <c r="O428" s="70"/>
      <c r="P428" s="70"/>
      <c r="Q428" s="70"/>
      <c r="R428" s="70"/>
      <c r="S428" s="70"/>
      <c r="T428" s="70"/>
      <c r="U428" s="70"/>
      <c r="V428" s="71"/>
    </row>
    <row r="429" spans="1:22" s="8" customFormat="1" ht="64.5" customHeight="1" x14ac:dyDescent="0.4">
      <c r="A429" s="72"/>
      <c r="B429" s="75" t="s">
        <v>291</v>
      </c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7"/>
    </row>
    <row r="430" spans="1:22" s="8" customFormat="1" ht="108.75" customHeight="1" x14ac:dyDescent="0.4">
      <c r="A430" s="73"/>
      <c r="B430" s="78" t="s">
        <v>474</v>
      </c>
      <c r="C430" s="108" t="s">
        <v>462</v>
      </c>
      <c r="D430" s="109"/>
      <c r="E430" s="109"/>
      <c r="F430" s="109"/>
      <c r="G430" s="109"/>
      <c r="H430" s="110"/>
      <c r="I430" s="44"/>
      <c r="J430" s="57"/>
      <c r="K430" s="57" t="s">
        <v>77</v>
      </c>
      <c r="L430" s="57" t="s">
        <v>456</v>
      </c>
      <c r="M430" s="57" t="s">
        <v>463</v>
      </c>
      <c r="N430" s="57" t="s">
        <v>464</v>
      </c>
      <c r="O430" s="57" t="s">
        <v>24</v>
      </c>
      <c r="P430" s="57" t="s">
        <v>464</v>
      </c>
      <c r="Q430" s="84" t="s">
        <v>465</v>
      </c>
      <c r="R430" s="57" t="s">
        <v>11</v>
      </c>
      <c r="S430" s="57" t="s">
        <v>459</v>
      </c>
      <c r="T430" s="60" t="s">
        <v>235</v>
      </c>
      <c r="U430" s="57"/>
      <c r="V430" s="57"/>
    </row>
    <row r="431" spans="1:22" s="8" customFormat="1" ht="90.75" customHeight="1" x14ac:dyDescent="0.4">
      <c r="A431" s="73"/>
      <c r="B431" s="79"/>
      <c r="C431" s="50" t="s">
        <v>5</v>
      </c>
      <c r="D431" s="24">
        <f>SUM(D432:D435)</f>
        <v>3600</v>
      </c>
      <c r="E431" s="16">
        <f>SUM(E432:E435)</f>
        <v>3600</v>
      </c>
      <c r="F431" s="16"/>
      <c r="G431" s="16"/>
      <c r="H431" s="16"/>
      <c r="I431" s="16"/>
      <c r="J431" s="58"/>
      <c r="K431" s="58"/>
      <c r="L431" s="58"/>
      <c r="M431" s="58"/>
      <c r="N431" s="58"/>
      <c r="O431" s="58"/>
      <c r="P431" s="58"/>
      <c r="Q431" s="85"/>
      <c r="R431" s="58"/>
      <c r="S431" s="58"/>
      <c r="T431" s="61"/>
      <c r="U431" s="58"/>
      <c r="V431" s="58"/>
    </row>
    <row r="432" spans="1:22" s="8" customFormat="1" ht="91.5" x14ac:dyDescent="0.4">
      <c r="A432" s="73"/>
      <c r="B432" s="79"/>
      <c r="C432" s="50" t="s">
        <v>0</v>
      </c>
      <c r="D432" s="24"/>
      <c r="E432" s="16"/>
      <c r="F432" s="16"/>
      <c r="G432" s="16"/>
      <c r="H432" s="16"/>
      <c r="I432" s="16"/>
      <c r="J432" s="58"/>
      <c r="K432" s="58"/>
      <c r="L432" s="58"/>
      <c r="M432" s="58"/>
      <c r="N432" s="58"/>
      <c r="O432" s="58"/>
      <c r="P432" s="58"/>
      <c r="Q432" s="85"/>
      <c r="R432" s="58"/>
      <c r="S432" s="58"/>
      <c r="T432" s="61"/>
      <c r="U432" s="58"/>
      <c r="V432" s="58"/>
    </row>
    <row r="433" spans="1:22" s="8" customFormat="1" ht="45.75" x14ac:dyDescent="0.4">
      <c r="A433" s="73"/>
      <c r="B433" s="79"/>
      <c r="C433" s="50" t="s">
        <v>1</v>
      </c>
      <c r="D433" s="24">
        <f>SUM(E433:H433)</f>
        <v>3600</v>
      </c>
      <c r="E433" s="23">
        <v>3600</v>
      </c>
      <c r="F433" s="16"/>
      <c r="G433" s="16"/>
      <c r="H433" s="16"/>
      <c r="I433" s="16"/>
      <c r="J433" s="58"/>
      <c r="K433" s="58"/>
      <c r="L433" s="58"/>
      <c r="M433" s="58"/>
      <c r="N433" s="58"/>
      <c r="O433" s="58"/>
      <c r="P433" s="58"/>
      <c r="Q433" s="85"/>
      <c r="R433" s="58"/>
      <c r="S433" s="58"/>
      <c r="T433" s="61"/>
      <c r="U433" s="58"/>
      <c r="V433" s="58"/>
    </row>
    <row r="434" spans="1:22" s="8" customFormat="1" ht="45.75" x14ac:dyDescent="0.4">
      <c r="A434" s="73"/>
      <c r="B434" s="79"/>
      <c r="C434" s="50" t="s">
        <v>2</v>
      </c>
      <c r="D434" s="24"/>
      <c r="E434" s="16"/>
      <c r="F434" s="16"/>
      <c r="G434" s="16"/>
      <c r="H434" s="16"/>
      <c r="I434" s="16"/>
      <c r="J434" s="58"/>
      <c r="K434" s="58"/>
      <c r="L434" s="58"/>
      <c r="M434" s="58"/>
      <c r="N434" s="58"/>
      <c r="O434" s="58"/>
      <c r="P434" s="58"/>
      <c r="Q434" s="85"/>
      <c r="R434" s="58"/>
      <c r="S434" s="58"/>
      <c r="T434" s="61"/>
      <c r="U434" s="58"/>
      <c r="V434" s="58"/>
    </row>
    <row r="435" spans="1:22" s="8" customFormat="1" ht="147.75" customHeight="1" x14ac:dyDescent="0.4">
      <c r="A435" s="74"/>
      <c r="B435" s="80"/>
      <c r="C435" s="50" t="s">
        <v>3</v>
      </c>
      <c r="D435" s="24"/>
      <c r="E435" s="16"/>
      <c r="F435" s="16"/>
      <c r="G435" s="16"/>
      <c r="H435" s="16"/>
      <c r="I435" s="16"/>
      <c r="J435" s="59"/>
      <c r="K435" s="59"/>
      <c r="L435" s="59"/>
      <c r="M435" s="59"/>
      <c r="N435" s="59"/>
      <c r="O435" s="59"/>
      <c r="P435" s="59"/>
      <c r="Q435" s="86"/>
      <c r="R435" s="59"/>
      <c r="S435" s="59"/>
      <c r="T435" s="62"/>
      <c r="U435" s="59"/>
      <c r="V435" s="59"/>
    </row>
    <row r="436" spans="1:22" s="8" customFormat="1" ht="45.75" x14ac:dyDescent="0.4">
      <c r="A436" s="69" t="s">
        <v>24</v>
      </c>
      <c r="B436" s="70"/>
      <c r="C436" s="70"/>
      <c r="D436" s="70"/>
      <c r="E436" s="70"/>
      <c r="F436" s="70"/>
      <c r="G436" s="70"/>
      <c r="H436" s="70"/>
      <c r="I436" s="70"/>
      <c r="J436" s="70"/>
      <c r="K436" s="70"/>
      <c r="L436" s="70"/>
      <c r="M436" s="70"/>
      <c r="N436" s="70"/>
      <c r="O436" s="70"/>
      <c r="P436" s="70"/>
      <c r="Q436" s="70"/>
      <c r="R436" s="70"/>
      <c r="S436" s="70"/>
      <c r="T436" s="70"/>
      <c r="U436" s="70"/>
      <c r="V436" s="71"/>
    </row>
    <row r="437" spans="1:22" s="8" customFormat="1" ht="45.75" customHeight="1" x14ac:dyDescent="0.4">
      <c r="A437" s="72"/>
      <c r="B437" s="75" t="s">
        <v>291</v>
      </c>
      <c r="C437" s="76"/>
      <c r="D437" s="76"/>
      <c r="E437" s="76"/>
      <c r="F437" s="76"/>
      <c r="G437" s="76"/>
      <c r="H437" s="76"/>
      <c r="I437" s="76"/>
      <c r="J437" s="76"/>
      <c r="K437" s="76"/>
      <c r="L437" s="76"/>
      <c r="M437" s="76"/>
      <c r="N437" s="76"/>
      <c r="O437" s="76"/>
      <c r="P437" s="76"/>
      <c r="Q437" s="76"/>
      <c r="R437" s="76"/>
      <c r="S437" s="76"/>
      <c r="T437" s="76"/>
      <c r="U437" s="76"/>
      <c r="V437" s="77"/>
    </row>
    <row r="438" spans="1:22" s="8" customFormat="1" ht="108.75" customHeight="1" x14ac:dyDescent="0.4">
      <c r="A438" s="73"/>
      <c r="B438" s="78" t="s">
        <v>475</v>
      </c>
      <c r="C438" s="108" t="s">
        <v>470</v>
      </c>
      <c r="D438" s="109"/>
      <c r="E438" s="109"/>
      <c r="F438" s="109"/>
      <c r="G438" s="109"/>
      <c r="H438" s="110"/>
      <c r="I438" s="44"/>
      <c r="J438" s="57"/>
      <c r="K438" s="57" t="s">
        <v>77</v>
      </c>
      <c r="L438" s="57" t="s">
        <v>456</v>
      </c>
      <c r="M438" s="57" t="s">
        <v>471</v>
      </c>
      <c r="N438" s="57" t="s">
        <v>461</v>
      </c>
      <c r="O438" s="57" t="s">
        <v>24</v>
      </c>
      <c r="P438" s="57" t="s">
        <v>461</v>
      </c>
      <c r="Q438" s="84" t="s">
        <v>472</v>
      </c>
      <c r="R438" s="57" t="s">
        <v>11</v>
      </c>
      <c r="S438" s="57" t="s">
        <v>12</v>
      </c>
      <c r="T438" s="57" t="s">
        <v>235</v>
      </c>
      <c r="U438" s="57"/>
      <c r="V438" s="57"/>
    </row>
    <row r="439" spans="1:22" s="8" customFormat="1" ht="63.75" customHeight="1" x14ac:dyDescent="0.4">
      <c r="A439" s="73"/>
      <c r="B439" s="79"/>
      <c r="C439" s="50" t="s">
        <v>5</v>
      </c>
      <c r="D439" s="24">
        <f>SUM(D440:D443)</f>
        <v>280</v>
      </c>
      <c r="E439" s="16">
        <f>SUM(E440:E443)</f>
        <v>280</v>
      </c>
      <c r="F439" s="16"/>
      <c r="G439" s="16"/>
      <c r="H439" s="16"/>
      <c r="I439" s="16"/>
      <c r="J439" s="58"/>
      <c r="K439" s="58"/>
      <c r="L439" s="58"/>
      <c r="M439" s="58"/>
      <c r="N439" s="58"/>
      <c r="O439" s="58"/>
      <c r="P439" s="58"/>
      <c r="Q439" s="85"/>
      <c r="R439" s="58"/>
      <c r="S439" s="58"/>
      <c r="T439" s="58"/>
      <c r="U439" s="58"/>
      <c r="V439" s="58"/>
    </row>
    <row r="440" spans="1:22" s="8" customFormat="1" ht="91.5" x14ac:dyDescent="0.4">
      <c r="A440" s="73"/>
      <c r="B440" s="79"/>
      <c r="C440" s="50" t="s">
        <v>0</v>
      </c>
      <c r="D440" s="24"/>
      <c r="E440" s="23"/>
      <c r="F440" s="16"/>
      <c r="G440" s="16"/>
      <c r="H440" s="16"/>
      <c r="I440" s="16"/>
      <c r="J440" s="58"/>
      <c r="K440" s="58"/>
      <c r="L440" s="58"/>
      <c r="M440" s="58"/>
      <c r="N440" s="58"/>
      <c r="O440" s="58"/>
      <c r="P440" s="58"/>
      <c r="Q440" s="85"/>
      <c r="R440" s="58"/>
      <c r="S440" s="58"/>
      <c r="T440" s="58"/>
      <c r="U440" s="58"/>
      <c r="V440" s="58"/>
    </row>
    <row r="441" spans="1:22" s="8" customFormat="1" ht="45.75" x14ac:dyDescent="0.4">
      <c r="A441" s="73"/>
      <c r="B441" s="79"/>
      <c r="C441" s="50" t="s">
        <v>1</v>
      </c>
      <c r="D441" s="24">
        <f>SUM(E441:H441)</f>
        <v>280</v>
      </c>
      <c r="E441" s="23">
        <v>280</v>
      </c>
      <c r="F441" s="16"/>
      <c r="G441" s="16"/>
      <c r="H441" s="16"/>
      <c r="I441" s="16"/>
      <c r="J441" s="58"/>
      <c r="K441" s="58"/>
      <c r="L441" s="58"/>
      <c r="M441" s="58"/>
      <c r="N441" s="58"/>
      <c r="O441" s="58"/>
      <c r="P441" s="58"/>
      <c r="Q441" s="85"/>
      <c r="R441" s="58"/>
      <c r="S441" s="58"/>
      <c r="T441" s="58"/>
      <c r="U441" s="58"/>
      <c r="V441" s="58"/>
    </row>
    <row r="442" spans="1:22" s="8" customFormat="1" ht="45.75" x14ac:dyDescent="0.4">
      <c r="A442" s="73"/>
      <c r="B442" s="79"/>
      <c r="C442" s="50" t="s">
        <v>2</v>
      </c>
      <c r="D442" s="24"/>
      <c r="E442" s="16"/>
      <c r="F442" s="16"/>
      <c r="G442" s="16"/>
      <c r="H442" s="16"/>
      <c r="I442" s="16"/>
      <c r="J442" s="58"/>
      <c r="K442" s="58"/>
      <c r="L442" s="58"/>
      <c r="M442" s="58"/>
      <c r="N442" s="58"/>
      <c r="O442" s="58"/>
      <c r="P442" s="58"/>
      <c r="Q442" s="85"/>
      <c r="R442" s="58"/>
      <c r="S442" s="58"/>
      <c r="T442" s="58"/>
      <c r="U442" s="58"/>
      <c r="V442" s="58"/>
    </row>
    <row r="443" spans="1:22" s="8" customFormat="1" ht="91.5" x14ac:dyDescent="0.4">
      <c r="A443" s="74"/>
      <c r="B443" s="80"/>
      <c r="C443" s="50" t="s">
        <v>3</v>
      </c>
      <c r="D443" s="24"/>
      <c r="E443" s="16"/>
      <c r="F443" s="16"/>
      <c r="G443" s="16"/>
      <c r="H443" s="16"/>
      <c r="I443" s="16"/>
      <c r="J443" s="59"/>
      <c r="K443" s="59"/>
      <c r="L443" s="59"/>
      <c r="M443" s="59"/>
      <c r="N443" s="59"/>
      <c r="O443" s="59"/>
      <c r="P443" s="59"/>
      <c r="Q443" s="86"/>
      <c r="R443" s="59"/>
      <c r="S443" s="59"/>
      <c r="T443" s="59"/>
      <c r="U443" s="59"/>
      <c r="V443" s="59"/>
    </row>
    <row r="444" spans="1:22" s="8" customFormat="1" ht="54.75" customHeight="1" x14ac:dyDescent="0.4">
      <c r="A444" s="69" t="s">
        <v>24</v>
      </c>
      <c r="B444" s="70"/>
      <c r="C444" s="70"/>
      <c r="D444" s="70"/>
      <c r="E444" s="70"/>
      <c r="F444" s="70"/>
      <c r="G444" s="70"/>
      <c r="H444" s="70"/>
      <c r="I444" s="70"/>
      <c r="J444" s="70"/>
      <c r="K444" s="70"/>
      <c r="L444" s="70"/>
      <c r="M444" s="70"/>
      <c r="N444" s="70"/>
      <c r="O444" s="70"/>
      <c r="P444" s="70"/>
      <c r="Q444" s="70"/>
      <c r="R444" s="70"/>
      <c r="S444" s="70"/>
      <c r="T444" s="70"/>
      <c r="U444" s="70"/>
      <c r="V444" s="71"/>
    </row>
    <row r="445" spans="1:22" s="8" customFormat="1" ht="45.75" customHeight="1" x14ac:dyDescent="0.4">
      <c r="A445" s="72"/>
      <c r="B445" s="75" t="s">
        <v>291</v>
      </c>
      <c r="C445" s="76"/>
      <c r="D445" s="76"/>
      <c r="E445" s="76"/>
      <c r="F445" s="76"/>
      <c r="G445" s="76"/>
      <c r="H445" s="76"/>
      <c r="I445" s="76"/>
      <c r="J445" s="76"/>
      <c r="K445" s="76"/>
      <c r="L445" s="76"/>
      <c r="M445" s="76"/>
      <c r="N445" s="76"/>
      <c r="O445" s="76"/>
      <c r="P445" s="76"/>
      <c r="Q445" s="76"/>
      <c r="R445" s="76"/>
      <c r="S445" s="76"/>
      <c r="T445" s="76"/>
      <c r="U445" s="76"/>
      <c r="V445" s="77"/>
    </row>
    <row r="446" spans="1:22" s="8" customFormat="1" ht="98.25" customHeight="1" x14ac:dyDescent="0.4">
      <c r="A446" s="73"/>
      <c r="B446" s="78" t="s">
        <v>487</v>
      </c>
      <c r="C446" s="81" t="s">
        <v>477</v>
      </c>
      <c r="D446" s="82"/>
      <c r="E446" s="82"/>
      <c r="F446" s="82"/>
      <c r="G446" s="82"/>
      <c r="H446" s="83"/>
      <c r="I446" s="44"/>
      <c r="J446" s="57"/>
      <c r="K446" s="57" t="s">
        <v>77</v>
      </c>
      <c r="L446" s="57" t="s">
        <v>478</v>
      </c>
      <c r="M446" s="57"/>
      <c r="N446" s="57" t="s">
        <v>479</v>
      </c>
      <c r="O446" s="57" t="s">
        <v>24</v>
      </c>
      <c r="P446" s="57" t="s">
        <v>479</v>
      </c>
      <c r="Q446" s="84" t="s">
        <v>480</v>
      </c>
      <c r="R446" s="57" t="s">
        <v>11</v>
      </c>
      <c r="S446" s="57" t="s">
        <v>481</v>
      </c>
      <c r="T446" s="57" t="s">
        <v>235</v>
      </c>
      <c r="U446" s="57"/>
      <c r="V446" s="57"/>
    </row>
    <row r="447" spans="1:22" s="8" customFormat="1" ht="64.5" customHeight="1" x14ac:dyDescent="0.4">
      <c r="A447" s="73"/>
      <c r="B447" s="79"/>
      <c r="C447" s="50" t="s">
        <v>5</v>
      </c>
      <c r="D447" s="24">
        <f>SUM(D448:D451)</f>
        <v>23820.538120000001</v>
      </c>
      <c r="E447" s="16">
        <f t="shared" ref="E447" si="58">SUM(E448:E451)</f>
        <v>23820.538120000001</v>
      </c>
      <c r="F447" s="16"/>
      <c r="G447" s="16"/>
      <c r="H447" s="16"/>
      <c r="I447" s="16"/>
      <c r="J447" s="58"/>
      <c r="K447" s="58"/>
      <c r="L447" s="58"/>
      <c r="M447" s="58"/>
      <c r="N447" s="58"/>
      <c r="O447" s="58"/>
      <c r="P447" s="58"/>
      <c r="Q447" s="85"/>
      <c r="R447" s="58"/>
      <c r="S447" s="58"/>
      <c r="T447" s="58"/>
      <c r="U447" s="58"/>
      <c r="V447" s="58"/>
    </row>
    <row r="448" spans="1:22" s="8" customFormat="1" ht="120" customHeight="1" x14ac:dyDescent="0.4">
      <c r="A448" s="73"/>
      <c r="B448" s="79"/>
      <c r="C448" s="50" t="s">
        <v>0</v>
      </c>
      <c r="D448" s="24"/>
      <c r="E448" s="16"/>
      <c r="F448" s="16"/>
      <c r="G448" s="16"/>
      <c r="H448" s="16"/>
      <c r="I448" s="16"/>
      <c r="J448" s="58"/>
      <c r="K448" s="58"/>
      <c r="L448" s="58"/>
      <c r="M448" s="58"/>
      <c r="N448" s="58"/>
      <c r="O448" s="58"/>
      <c r="P448" s="58"/>
      <c r="Q448" s="85"/>
      <c r="R448" s="58"/>
      <c r="S448" s="58"/>
      <c r="T448" s="58"/>
      <c r="U448" s="58"/>
      <c r="V448" s="58"/>
    </row>
    <row r="449" spans="1:22" s="8" customFormat="1" ht="70.5" customHeight="1" x14ac:dyDescent="0.4">
      <c r="A449" s="73"/>
      <c r="B449" s="79"/>
      <c r="C449" s="50" t="s">
        <v>1</v>
      </c>
      <c r="D449" s="24">
        <f>SUM(E449:H449)</f>
        <v>23820.538120000001</v>
      </c>
      <c r="E449" s="23">
        <v>23820.538120000001</v>
      </c>
      <c r="F449" s="16"/>
      <c r="G449" s="16"/>
      <c r="H449" s="16"/>
      <c r="I449" s="16"/>
      <c r="J449" s="58"/>
      <c r="K449" s="58"/>
      <c r="L449" s="58"/>
      <c r="M449" s="58"/>
      <c r="N449" s="58"/>
      <c r="O449" s="58"/>
      <c r="P449" s="58"/>
      <c r="Q449" s="85"/>
      <c r="R449" s="58"/>
      <c r="S449" s="58"/>
      <c r="T449" s="58"/>
      <c r="U449" s="58"/>
      <c r="V449" s="58"/>
    </row>
    <row r="450" spans="1:22" s="8" customFormat="1" ht="111.75" customHeight="1" x14ac:dyDescent="0.4">
      <c r="A450" s="73"/>
      <c r="B450" s="79"/>
      <c r="C450" s="50" t="s">
        <v>2</v>
      </c>
      <c r="D450" s="24"/>
      <c r="E450" s="16"/>
      <c r="F450" s="16"/>
      <c r="G450" s="16"/>
      <c r="H450" s="16"/>
      <c r="I450" s="16"/>
      <c r="J450" s="58"/>
      <c r="K450" s="58"/>
      <c r="L450" s="58"/>
      <c r="M450" s="58"/>
      <c r="N450" s="58"/>
      <c r="O450" s="58"/>
      <c r="P450" s="58"/>
      <c r="Q450" s="85"/>
      <c r="R450" s="58"/>
      <c r="S450" s="58"/>
      <c r="T450" s="58"/>
      <c r="U450" s="58"/>
      <c r="V450" s="58"/>
    </row>
    <row r="451" spans="1:22" s="8" customFormat="1" ht="105.75" customHeight="1" x14ac:dyDescent="0.4">
      <c r="A451" s="74"/>
      <c r="B451" s="80"/>
      <c r="C451" s="50" t="s">
        <v>3</v>
      </c>
      <c r="D451" s="24"/>
      <c r="E451" s="16"/>
      <c r="F451" s="16"/>
      <c r="G451" s="16"/>
      <c r="H451" s="16"/>
      <c r="I451" s="16"/>
      <c r="J451" s="59"/>
      <c r="K451" s="59"/>
      <c r="L451" s="59"/>
      <c r="M451" s="59"/>
      <c r="N451" s="59"/>
      <c r="O451" s="59"/>
      <c r="P451" s="59"/>
      <c r="Q451" s="86"/>
      <c r="R451" s="59"/>
      <c r="S451" s="59"/>
      <c r="T451" s="59"/>
      <c r="U451" s="59"/>
      <c r="V451" s="59"/>
    </row>
    <row r="452" spans="1:22" s="8" customFormat="1" ht="45.75" x14ac:dyDescent="0.4">
      <c r="A452" s="69" t="s">
        <v>24</v>
      </c>
      <c r="B452" s="70"/>
      <c r="C452" s="70"/>
      <c r="D452" s="70"/>
      <c r="E452" s="70"/>
      <c r="F452" s="70"/>
      <c r="G452" s="70"/>
      <c r="H452" s="70"/>
      <c r="I452" s="70"/>
      <c r="J452" s="70"/>
      <c r="K452" s="70"/>
      <c r="L452" s="70"/>
      <c r="M452" s="70"/>
      <c r="N452" s="70"/>
      <c r="O452" s="70"/>
      <c r="P452" s="70"/>
      <c r="Q452" s="70"/>
      <c r="R452" s="70"/>
      <c r="S452" s="70"/>
      <c r="T452" s="70"/>
      <c r="U452" s="70"/>
      <c r="V452" s="71"/>
    </row>
    <row r="453" spans="1:22" s="8" customFormat="1" ht="45.75" customHeight="1" x14ac:dyDescent="0.4">
      <c r="A453" s="72"/>
      <c r="B453" s="75" t="s">
        <v>291</v>
      </c>
      <c r="C453" s="76"/>
      <c r="D453" s="76"/>
      <c r="E453" s="76"/>
      <c r="F453" s="76"/>
      <c r="G453" s="76"/>
      <c r="H453" s="76"/>
      <c r="I453" s="76"/>
      <c r="J453" s="76"/>
      <c r="K453" s="76"/>
      <c r="L453" s="76"/>
      <c r="M453" s="76"/>
      <c r="N453" s="76"/>
      <c r="O453" s="76"/>
      <c r="P453" s="76"/>
      <c r="Q453" s="76"/>
      <c r="R453" s="76"/>
      <c r="S453" s="76"/>
      <c r="T453" s="76"/>
      <c r="U453" s="76"/>
      <c r="V453" s="77"/>
    </row>
    <row r="454" spans="1:22" s="8" customFormat="1" ht="150" customHeight="1" x14ac:dyDescent="0.4">
      <c r="A454" s="73"/>
      <c r="B454" s="78" t="s">
        <v>476</v>
      </c>
      <c r="C454" s="81" t="s">
        <v>482</v>
      </c>
      <c r="D454" s="82"/>
      <c r="E454" s="82"/>
      <c r="F454" s="82"/>
      <c r="G454" s="82"/>
      <c r="H454" s="83"/>
      <c r="I454" s="44"/>
      <c r="J454" s="57" t="s">
        <v>488</v>
      </c>
      <c r="K454" s="57" t="s">
        <v>488</v>
      </c>
      <c r="L454" s="57" t="s">
        <v>456</v>
      </c>
      <c r="M454" s="57" t="s">
        <v>483</v>
      </c>
      <c r="N454" s="57" t="s">
        <v>484</v>
      </c>
      <c r="O454" s="57" t="s">
        <v>24</v>
      </c>
      <c r="P454" s="57" t="s">
        <v>485</v>
      </c>
      <c r="Q454" s="84" t="s">
        <v>486</v>
      </c>
      <c r="R454" s="57" t="s">
        <v>11</v>
      </c>
      <c r="S454" s="57" t="s">
        <v>89</v>
      </c>
      <c r="T454" s="57" t="s">
        <v>19</v>
      </c>
      <c r="U454" s="57"/>
      <c r="V454" s="57"/>
    </row>
    <row r="455" spans="1:22" s="8" customFormat="1" ht="45.75" x14ac:dyDescent="0.4">
      <c r="A455" s="73"/>
      <c r="B455" s="79"/>
      <c r="C455" s="50" t="s">
        <v>5</v>
      </c>
      <c r="D455" s="24">
        <f>SUM(D456:D459)</f>
        <v>8988</v>
      </c>
      <c r="E455" s="16">
        <f t="shared" ref="E455" si="59">SUM(E456:E459)</f>
        <v>8988</v>
      </c>
      <c r="F455" s="16"/>
      <c r="G455" s="16"/>
      <c r="H455" s="16"/>
      <c r="I455" s="16"/>
      <c r="J455" s="58"/>
      <c r="K455" s="58"/>
      <c r="L455" s="58"/>
      <c r="M455" s="58"/>
      <c r="N455" s="58"/>
      <c r="O455" s="58"/>
      <c r="P455" s="58"/>
      <c r="Q455" s="85"/>
      <c r="R455" s="58"/>
      <c r="S455" s="58"/>
      <c r="T455" s="58"/>
      <c r="U455" s="58"/>
      <c r="V455" s="58"/>
    </row>
    <row r="456" spans="1:22" s="8" customFormat="1" ht="91.5" x14ac:dyDescent="0.4">
      <c r="A456" s="73"/>
      <c r="B456" s="79"/>
      <c r="C456" s="50" t="s">
        <v>0</v>
      </c>
      <c r="D456" s="24"/>
      <c r="E456" s="16"/>
      <c r="F456" s="16"/>
      <c r="G456" s="16"/>
      <c r="H456" s="16"/>
      <c r="I456" s="16"/>
      <c r="J456" s="58"/>
      <c r="K456" s="58"/>
      <c r="L456" s="58"/>
      <c r="M456" s="58"/>
      <c r="N456" s="58"/>
      <c r="O456" s="58"/>
      <c r="P456" s="58"/>
      <c r="Q456" s="85"/>
      <c r="R456" s="58"/>
      <c r="S456" s="58"/>
      <c r="T456" s="58"/>
      <c r="U456" s="58"/>
      <c r="V456" s="58"/>
    </row>
    <row r="457" spans="1:22" s="8" customFormat="1" ht="45.75" x14ac:dyDescent="0.4">
      <c r="A457" s="73"/>
      <c r="B457" s="79"/>
      <c r="C457" s="50" t="s">
        <v>1</v>
      </c>
      <c r="D457" s="24">
        <f>SUM(E457:H457)</f>
        <v>8988</v>
      </c>
      <c r="E457" s="23">
        <v>8988</v>
      </c>
      <c r="F457" s="16"/>
      <c r="G457" s="16"/>
      <c r="H457" s="16"/>
      <c r="I457" s="16"/>
      <c r="J457" s="58"/>
      <c r="K457" s="58"/>
      <c r="L457" s="58"/>
      <c r="M457" s="58"/>
      <c r="N457" s="58"/>
      <c r="O457" s="58"/>
      <c r="P457" s="58"/>
      <c r="Q457" s="85"/>
      <c r="R457" s="58"/>
      <c r="S457" s="58"/>
      <c r="T457" s="58"/>
      <c r="U457" s="58"/>
      <c r="V457" s="58"/>
    </row>
    <row r="458" spans="1:22" s="8" customFormat="1" ht="45.75" x14ac:dyDescent="0.4">
      <c r="A458" s="73"/>
      <c r="B458" s="79"/>
      <c r="C458" s="50" t="s">
        <v>2</v>
      </c>
      <c r="D458" s="24"/>
      <c r="E458" s="16"/>
      <c r="F458" s="16"/>
      <c r="G458" s="16"/>
      <c r="H458" s="16"/>
      <c r="I458" s="16"/>
      <c r="J458" s="58"/>
      <c r="K458" s="58"/>
      <c r="L458" s="58"/>
      <c r="M458" s="58"/>
      <c r="N458" s="58"/>
      <c r="O458" s="58"/>
      <c r="P458" s="58"/>
      <c r="Q458" s="85"/>
      <c r="R458" s="58"/>
      <c r="S458" s="58"/>
      <c r="T458" s="58"/>
      <c r="U458" s="58"/>
      <c r="V458" s="58"/>
    </row>
    <row r="459" spans="1:22" s="8" customFormat="1" ht="125.25" customHeight="1" x14ac:dyDescent="0.4">
      <c r="A459" s="74"/>
      <c r="B459" s="80"/>
      <c r="C459" s="50" t="s">
        <v>3</v>
      </c>
      <c r="D459" s="24"/>
      <c r="E459" s="16"/>
      <c r="F459" s="16"/>
      <c r="G459" s="16"/>
      <c r="H459" s="16"/>
      <c r="I459" s="16"/>
      <c r="J459" s="59"/>
      <c r="K459" s="59"/>
      <c r="L459" s="59"/>
      <c r="M459" s="59"/>
      <c r="N459" s="59"/>
      <c r="O459" s="59"/>
      <c r="P459" s="59"/>
      <c r="Q459" s="86"/>
      <c r="R459" s="59"/>
      <c r="S459" s="59"/>
      <c r="T459" s="59"/>
      <c r="U459" s="59"/>
      <c r="V459" s="59"/>
    </row>
    <row r="460" spans="1:22" s="8" customFormat="1" ht="45.75" x14ac:dyDescent="0.4">
      <c r="A460" s="69" t="s">
        <v>24</v>
      </c>
      <c r="B460" s="70"/>
      <c r="C460" s="70"/>
      <c r="D460" s="70"/>
      <c r="E460" s="70"/>
      <c r="F460" s="70"/>
      <c r="G460" s="70"/>
      <c r="H460" s="70"/>
      <c r="I460" s="70"/>
      <c r="J460" s="70"/>
      <c r="K460" s="70"/>
      <c r="L460" s="70"/>
      <c r="M460" s="70"/>
      <c r="N460" s="70"/>
      <c r="O460" s="70"/>
      <c r="P460" s="70"/>
      <c r="Q460" s="70"/>
      <c r="R460" s="70"/>
      <c r="S460" s="70"/>
      <c r="T460" s="70"/>
      <c r="U460" s="70"/>
      <c r="V460" s="71"/>
    </row>
    <row r="461" spans="1:22" s="8" customFormat="1" ht="45.75" customHeight="1" x14ac:dyDescent="0.4">
      <c r="A461" s="72"/>
      <c r="B461" s="75" t="s">
        <v>291</v>
      </c>
      <c r="C461" s="76"/>
      <c r="D461" s="76"/>
      <c r="E461" s="76"/>
      <c r="F461" s="76"/>
      <c r="G461" s="76"/>
      <c r="H461" s="76"/>
      <c r="I461" s="76"/>
      <c r="J461" s="76"/>
      <c r="K461" s="76"/>
      <c r="L461" s="76"/>
      <c r="M461" s="76"/>
      <c r="N461" s="76"/>
      <c r="O461" s="76"/>
      <c r="P461" s="76"/>
      <c r="Q461" s="76"/>
      <c r="R461" s="76"/>
      <c r="S461" s="76"/>
      <c r="T461" s="76"/>
      <c r="U461" s="76"/>
      <c r="V461" s="77"/>
    </row>
    <row r="462" spans="1:22" s="8" customFormat="1" ht="78.75" customHeight="1" x14ac:dyDescent="0.4">
      <c r="A462" s="73"/>
      <c r="B462" s="78" t="s">
        <v>492</v>
      </c>
      <c r="C462" s="108" t="s">
        <v>489</v>
      </c>
      <c r="D462" s="109"/>
      <c r="E462" s="109"/>
      <c r="F462" s="109"/>
      <c r="G462" s="109"/>
      <c r="H462" s="110"/>
      <c r="I462" s="44"/>
      <c r="J462" s="57" t="s">
        <v>77</v>
      </c>
      <c r="K462" s="57"/>
      <c r="L462" s="57" t="s">
        <v>456</v>
      </c>
      <c r="M462" s="57" t="s">
        <v>490</v>
      </c>
      <c r="N462" s="57" t="s">
        <v>461</v>
      </c>
      <c r="O462" s="57" t="s">
        <v>24</v>
      </c>
      <c r="P462" s="57" t="s">
        <v>461</v>
      </c>
      <c r="Q462" s="84"/>
      <c r="R462" s="57" t="s">
        <v>11</v>
      </c>
      <c r="S462" s="57" t="s">
        <v>491</v>
      </c>
      <c r="T462" s="57" t="s">
        <v>7</v>
      </c>
      <c r="U462" s="57"/>
      <c r="V462" s="57"/>
    </row>
    <row r="463" spans="1:22" s="8" customFormat="1" ht="83.25" customHeight="1" x14ac:dyDescent="0.4">
      <c r="A463" s="73"/>
      <c r="B463" s="79"/>
      <c r="C463" s="50" t="s">
        <v>5</v>
      </c>
      <c r="D463" s="24">
        <f>SUM(D464:D467)</f>
        <v>30400</v>
      </c>
      <c r="E463" s="16">
        <f>SUM(E464:E467)</f>
        <v>30400</v>
      </c>
      <c r="F463" s="16"/>
      <c r="G463" s="16"/>
      <c r="H463" s="16"/>
      <c r="I463" s="16"/>
      <c r="J463" s="58"/>
      <c r="K463" s="58"/>
      <c r="L463" s="58"/>
      <c r="M463" s="58"/>
      <c r="N463" s="58"/>
      <c r="O463" s="58"/>
      <c r="P463" s="58"/>
      <c r="Q463" s="85"/>
      <c r="R463" s="58"/>
      <c r="S463" s="58"/>
      <c r="T463" s="58"/>
      <c r="U463" s="58"/>
      <c r="V463" s="58"/>
    </row>
    <row r="464" spans="1:22" s="8" customFormat="1" ht="117.75" customHeight="1" x14ac:dyDescent="0.4">
      <c r="A464" s="73"/>
      <c r="B464" s="79"/>
      <c r="C464" s="50" t="s">
        <v>0</v>
      </c>
      <c r="D464" s="24"/>
      <c r="E464" s="16"/>
      <c r="F464" s="16"/>
      <c r="G464" s="16"/>
      <c r="H464" s="16"/>
      <c r="I464" s="16"/>
      <c r="J464" s="58"/>
      <c r="K464" s="58"/>
      <c r="L464" s="58"/>
      <c r="M464" s="58"/>
      <c r="N464" s="58"/>
      <c r="O464" s="58"/>
      <c r="P464" s="58"/>
      <c r="Q464" s="85"/>
      <c r="R464" s="58"/>
      <c r="S464" s="58"/>
      <c r="T464" s="58"/>
      <c r="U464" s="58"/>
      <c r="V464" s="58"/>
    </row>
    <row r="465" spans="1:22" s="8" customFormat="1" ht="72" customHeight="1" x14ac:dyDescent="0.4">
      <c r="A465" s="73"/>
      <c r="B465" s="79"/>
      <c r="C465" s="50" t="s">
        <v>1</v>
      </c>
      <c r="D465" s="24">
        <f>SUM(E465:H465)</f>
        <v>30400</v>
      </c>
      <c r="E465" s="23">
        <v>30400</v>
      </c>
      <c r="F465" s="16"/>
      <c r="G465" s="16"/>
      <c r="H465" s="16"/>
      <c r="I465" s="16"/>
      <c r="J465" s="58"/>
      <c r="K465" s="58"/>
      <c r="L465" s="58"/>
      <c r="M465" s="58"/>
      <c r="N465" s="58"/>
      <c r="O465" s="58"/>
      <c r="P465" s="58"/>
      <c r="Q465" s="85"/>
      <c r="R465" s="58"/>
      <c r="S465" s="58"/>
      <c r="T465" s="58"/>
      <c r="U465" s="58"/>
      <c r="V465" s="58"/>
    </row>
    <row r="466" spans="1:22" s="8" customFormat="1" ht="45.75" x14ac:dyDescent="0.4">
      <c r="A466" s="73"/>
      <c r="B466" s="79"/>
      <c r="C466" s="50" t="s">
        <v>2</v>
      </c>
      <c r="D466" s="24"/>
      <c r="E466" s="16"/>
      <c r="F466" s="16"/>
      <c r="G466" s="16"/>
      <c r="H466" s="16"/>
      <c r="I466" s="16"/>
      <c r="J466" s="58"/>
      <c r="K466" s="58"/>
      <c r="L466" s="58"/>
      <c r="M466" s="58"/>
      <c r="N466" s="58"/>
      <c r="O466" s="58"/>
      <c r="P466" s="58"/>
      <c r="Q466" s="85"/>
      <c r="R466" s="58"/>
      <c r="S466" s="58"/>
      <c r="T466" s="58"/>
      <c r="U466" s="58"/>
      <c r="V466" s="58"/>
    </row>
    <row r="467" spans="1:22" s="8" customFormat="1" ht="114" customHeight="1" x14ac:dyDescent="0.4">
      <c r="A467" s="74"/>
      <c r="B467" s="80"/>
      <c r="C467" s="50" t="s">
        <v>3</v>
      </c>
      <c r="D467" s="24"/>
      <c r="E467" s="16"/>
      <c r="F467" s="16"/>
      <c r="G467" s="16"/>
      <c r="H467" s="16"/>
      <c r="I467" s="16"/>
      <c r="J467" s="59"/>
      <c r="K467" s="59"/>
      <c r="L467" s="59"/>
      <c r="M467" s="59"/>
      <c r="N467" s="59"/>
      <c r="O467" s="59"/>
      <c r="P467" s="59"/>
      <c r="Q467" s="86"/>
      <c r="R467" s="59"/>
      <c r="S467" s="59"/>
      <c r="T467" s="59"/>
      <c r="U467" s="59"/>
      <c r="V467" s="59"/>
    </row>
    <row r="468" spans="1:22" s="8" customFormat="1" ht="45" x14ac:dyDescent="0.4">
      <c r="A468" s="99" t="s">
        <v>62</v>
      </c>
      <c r="B468" s="102" t="s">
        <v>301</v>
      </c>
      <c r="C468" s="103"/>
      <c r="D468" s="103"/>
      <c r="E468" s="103"/>
      <c r="F468" s="103"/>
      <c r="G468" s="103"/>
      <c r="H468" s="103"/>
      <c r="I468" s="103"/>
      <c r="J468" s="103"/>
      <c r="K468" s="103"/>
      <c r="L468" s="103"/>
      <c r="M468" s="103"/>
      <c r="N468" s="103"/>
      <c r="O468" s="103"/>
      <c r="P468" s="103"/>
      <c r="Q468" s="103"/>
      <c r="R468" s="103"/>
      <c r="S468" s="103"/>
      <c r="T468" s="103"/>
      <c r="U468" s="103"/>
      <c r="V468" s="104"/>
    </row>
    <row r="469" spans="1:22" s="8" customFormat="1" ht="45.75" x14ac:dyDescent="0.6">
      <c r="A469" s="100"/>
      <c r="B469" s="96" t="s">
        <v>5</v>
      </c>
      <c r="C469" s="97"/>
      <c r="D469" s="20">
        <f>SUM(D470:D473)</f>
        <v>171175.87299999999</v>
      </c>
      <c r="E469" s="20">
        <f>E477+E485</f>
        <v>171175.87299999999</v>
      </c>
      <c r="F469" s="20"/>
      <c r="G469" s="20"/>
      <c r="H469" s="20"/>
      <c r="I469" s="20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</row>
    <row r="470" spans="1:22" s="8" customFormat="1" ht="87" customHeight="1" x14ac:dyDescent="0.6">
      <c r="A470" s="100"/>
      <c r="B470" s="96" t="s">
        <v>0</v>
      </c>
      <c r="C470" s="97"/>
      <c r="D470" s="20"/>
      <c r="E470" s="20"/>
      <c r="F470" s="20"/>
      <c r="G470" s="20"/>
      <c r="H470" s="20"/>
      <c r="I470" s="20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</row>
    <row r="471" spans="1:22" s="8" customFormat="1" ht="45.75" x14ac:dyDescent="0.6">
      <c r="A471" s="100"/>
      <c r="B471" s="96" t="s">
        <v>1</v>
      </c>
      <c r="C471" s="97"/>
      <c r="D471" s="20">
        <f>SUM(E471:H471)</f>
        <v>171175.87299999999</v>
      </c>
      <c r="E471" s="20">
        <f t="shared" ref="E471" si="60">E479+E487</f>
        <v>171175.87299999999</v>
      </c>
      <c r="F471" s="20"/>
      <c r="G471" s="20"/>
      <c r="H471" s="20"/>
      <c r="I471" s="20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</row>
    <row r="472" spans="1:22" s="8" customFormat="1" ht="45.75" x14ac:dyDescent="0.6">
      <c r="A472" s="100"/>
      <c r="B472" s="96" t="s">
        <v>2</v>
      </c>
      <c r="C472" s="97"/>
      <c r="D472" s="20"/>
      <c r="E472" s="20"/>
      <c r="F472" s="20"/>
      <c r="G472" s="20"/>
      <c r="H472" s="20"/>
      <c r="I472" s="20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</row>
    <row r="473" spans="1:22" s="8" customFormat="1" ht="90.75" customHeight="1" x14ac:dyDescent="0.65">
      <c r="A473" s="101"/>
      <c r="B473" s="96" t="s">
        <v>3</v>
      </c>
      <c r="C473" s="97"/>
      <c r="D473" s="25"/>
      <c r="E473" s="20"/>
      <c r="F473" s="20"/>
      <c r="G473" s="20"/>
      <c r="H473" s="20"/>
      <c r="I473" s="20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</row>
    <row r="474" spans="1:22" s="8" customFormat="1" ht="45.75" customHeight="1" x14ac:dyDescent="0.4">
      <c r="A474" s="69" t="s">
        <v>375</v>
      </c>
      <c r="B474" s="70"/>
      <c r="C474" s="70"/>
      <c r="D474" s="70"/>
      <c r="E474" s="70"/>
      <c r="F474" s="70"/>
      <c r="G474" s="70"/>
      <c r="H474" s="70"/>
      <c r="I474" s="70"/>
      <c r="J474" s="70"/>
      <c r="K474" s="70"/>
      <c r="L474" s="70"/>
      <c r="M474" s="70"/>
      <c r="N474" s="70"/>
      <c r="O474" s="70"/>
      <c r="P474" s="70"/>
      <c r="Q474" s="70"/>
      <c r="R474" s="70"/>
      <c r="S474" s="70"/>
      <c r="T474" s="70"/>
      <c r="U474" s="70"/>
      <c r="V474" s="71"/>
    </row>
    <row r="475" spans="1:22" s="8" customFormat="1" ht="45.75" x14ac:dyDescent="0.4">
      <c r="A475" s="72"/>
      <c r="B475" s="90" t="s">
        <v>302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2"/>
    </row>
    <row r="476" spans="1:22" s="8" customFormat="1" ht="191.25" customHeight="1" x14ac:dyDescent="0.4">
      <c r="A476" s="73"/>
      <c r="B476" s="105" t="s">
        <v>63</v>
      </c>
      <c r="C476" s="108" t="s">
        <v>299</v>
      </c>
      <c r="D476" s="109"/>
      <c r="E476" s="109"/>
      <c r="F476" s="109"/>
      <c r="G476" s="109"/>
      <c r="H476" s="110"/>
      <c r="I476" s="52"/>
      <c r="J476" s="57" t="s">
        <v>77</v>
      </c>
      <c r="K476" s="57"/>
      <c r="L476" s="57" t="s">
        <v>91</v>
      </c>
      <c r="M476" s="57"/>
      <c r="N476" s="57" t="s">
        <v>375</v>
      </c>
      <c r="O476" s="57" t="s">
        <v>375</v>
      </c>
      <c r="P476" s="57"/>
      <c r="Q476" s="84"/>
      <c r="R476" s="57" t="s">
        <v>11</v>
      </c>
      <c r="S476" s="57" t="s">
        <v>300</v>
      </c>
      <c r="T476" s="57" t="s">
        <v>193</v>
      </c>
      <c r="U476" s="57"/>
      <c r="V476" s="57"/>
    </row>
    <row r="477" spans="1:22" s="8" customFormat="1" ht="45.75" x14ac:dyDescent="0.4">
      <c r="A477" s="73"/>
      <c r="B477" s="106"/>
      <c r="C477" s="53" t="s">
        <v>5</v>
      </c>
      <c r="D477" s="22">
        <f t="shared" ref="D477" si="61">SUM(D478:D481)</f>
        <v>30000</v>
      </c>
      <c r="E477" s="23">
        <f>SUM(E478:E481)</f>
        <v>30000</v>
      </c>
      <c r="F477" s="23"/>
      <c r="G477" s="23"/>
      <c r="H477" s="23"/>
      <c r="I477" s="23"/>
      <c r="J477" s="58"/>
      <c r="K477" s="58"/>
      <c r="L477" s="58"/>
      <c r="M477" s="58"/>
      <c r="N477" s="58"/>
      <c r="O477" s="58"/>
      <c r="P477" s="58"/>
      <c r="Q477" s="85"/>
      <c r="R477" s="58"/>
      <c r="S477" s="58"/>
      <c r="T477" s="58"/>
      <c r="U477" s="58"/>
      <c r="V477" s="58"/>
    </row>
    <row r="478" spans="1:22" s="8" customFormat="1" ht="91.5" x14ac:dyDescent="0.4">
      <c r="A478" s="73"/>
      <c r="B478" s="106"/>
      <c r="C478" s="53" t="s">
        <v>0</v>
      </c>
      <c r="D478" s="22"/>
      <c r="E478" s="23"/>
      <c r="F478" s="23"/>
      <c r="G478" s="23"/>
      <c r="H478" s="23"/>
      <c r="I478" s="23"/>
      <c r="J478" s="58"/>
      <c r="K478" s="58"/>
      <c r="L478" s="58"/>
      <c r="M478" s="58"/>
      <c r="N478" s="58"/>
      <c r="O478" s="58"/>
      <c r="P478" s="58"/>
      <c r="Q478" s="85"/>
      <c r="R478" s="58"/>
      <c r="S478" s="58"/>
      <c r="T478" s="58"/>
      <c r="U478" s="58"/>
      <c r="V478" s="58"/>
    </row>
    <row r="479" spans="1:22" s="8" customFormat="1" ht="45.75" x14ac:dyDescent="0.4">
      <c r="A479" s="73"/>
      <c r="B479" s="106"/>
      <c r="C479" s="53" t="s">
        <v>1</v>
      </c>
      <c r="D479" s="22">
        <f>SUM(E479:H479)</f>
        <v>30000</v>
      </c>
      <c r="E479" s="23">
        <f>30000</f>
        <v>30000</v>
      </c>
      <c r="F479" s="23"/>
      <c r="G479" s="23"/>
      <c r="H479" s="23"/>
      <c r="I479" s="23"/>
      <c r="J479" s="58"/>
      <c r="K479" s="58"/>
      <c r="L479" s="58"/>
      <c r="M479" s="58"/>
      <c r="N479" s="58"/>
      <c r="O479" s="58"/>
      <c r="P479" s="58"/>
      <c r="Q479" s="85"/>
      <c r="R479" s="58"/>
      <c r="S479" s="58"/>
      <c r="T479" s="58"/>
      <c r="U479" s="58"/>
      <c r="V479" s="58"/>
    </row>
    <row r="480" spans="1:22" s="8" customFormat="1" ht="91.5" x14ac:dyDescent="0.4">
      <c r="A480" s="73"/>
      <c r="B480" s="106"/>
      <c r="C480" s="53" t="s">
        <v>2</v>
      </c>
      <c r="D480" s="22"/>
      <c r="E480" s="23"/>
      <c r="F480" s="23"/>
      <c r="G480" s="23"/>
      <c r="H480" s="23"/>
      <c r="I480" s="23"/>
      <c r="J480" s="58"/>
      <c r="K480" s="58"/>
      <c r="L480" s="58"/>
      <c r="M480" s="58"/>
      <c r="N480" s="58"/>
      <c r="O480" s="58"/>
      <c r="P480" s="58"/>
      <c r="Q480" s="85"/>
      <c r="R480" s="58"/>
      <c r="S480" s="58"/>
      <c r="T480" s="58"/>
      <c r="U480" s="58"/>
      <c r="V480" s="58"/>
    </row>
    <row r="481" spans="1:22" s="8" customFormat="1" ht="91.5" x14ac:dyDescent="0.4">
      <c r="A481" s="74"/>
      <c r="B481" s="107"/>
      <c r="C481" s="53" t="s">
        <v>3</v>
      </c>
      <c r="D481" s="22"/>
      <c r="E481" s="23"/>
      <c r="F481" s="23"/>
      <c r="G481" s="23"/>
      <c r="H481" s="23"/>
      <c r="I481" s="23"/>
      <c r="J481" s="59"/>
      <c r="K481" s="59"/>
      <c r="L481" s="59"/>
      <c r="M481" s="59"/>
      <c r="N481" s="59"/>
      <c r="O481" s="59"/>
      <c r="P481" s="59"/>
      <c r="Q481" s="86"/>
      <c r="R481" s="59"/>
      <c r="S481" s="59"/>
      <c r="T481" s="59"/>
      <c r="U481" s="59"/>
      <c r="V481" s="59"/>
    </row>
    <row r="482" spans="1:22" s="8" customFormat="1" ht="45.75" customHeight="1" x14ac:dyDescent="0.4">
      <c r="A482" s="69" t="s">
        <v>375</v>
      </c>
      <c r="B482" s="70"/>
      <c r="C482" s="70"/>
      <c r="D482" s="70"/>
      <c r="E482" s="70"/>
      <c r="F482" s="70"/>
      <c r="G482" s="70"/>
      <c r="H482" s="70"/>
      <c r="I482" s="70"/>
      <c r="J482" s="70"/>
      <c r="K482" s="70"/>
      <c r="L482" s="70"/>
      <c r="M482" s="70"/>
      <c r="N482" s="70"/>
      <c r="O482" s="70"/>
      <c r="P482" s="70"/>
      <c r="Q482" s="70"/>
      <c r="R482" s="70"/>
      <c r="S482" s="70"/>
      <c r="T482" s="70"/>
      <c r="U482" s="70"/>
      <c r="V482" s="71"/>
    </row>
    <row r="483" spans="1:22" s="8" customFormat="1" ht="68.25" customHeight="1" x14ac:dyDescent="0.4">
      <c r="A483" s="72"/>
      <c r="B483" s="90" t="s">
        <v>302</v>
      </c>
      <c r="C483" s="91"/>
      <c r="D483" s="91"/>
      <c r="E483" s="91"/>
      <c r="F483" s="91"/>
      <c r="G483" s="91"/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2"/>
    </row>
    <row r="484" spans="1:22" s="8" customFormat="1" ht="180" customHeight="1" x14ac:dyDescent="0.4">
      <c r="A484" s="73"/>
      <c r="B484" s="105" t="s">
        <v>376</v>
      </c>
      <c r="C484" s="108" t="s">
        <v>377</v>
      </c>
      <c r="D484" s="109"/>
      <c r="E484" s="109"/>
      <c r="F484" s="109"/>
      <c r="G484" s="109"/>
      <c r="H484" s="110"/>
      <c r="I484" s="52"/>
      <c r="J484" s="57" t="s">
        <v>77</v>
      </c>
      <c r="K484" s="57"/>
      <c r="L484" s="57" t="s">
        <v>91</v>
      </c>
      <c r="M484" s="57"/>
      <c r="N484" s="57" t="s">
        <v>375</v>
      </c>
      <c r="O484" s="57" t="s">
        <v>375</v>
      </c>
      <c r="P484" s="57" t="s">
        <v>378</v>
      </c>
      <c r="Q484" s="84"/>
      <c r="R484" s="57" t="s">
        <v>11</v>
      </c>
      <c r="S484" s="57" t="s">
        <v>14</v>
      </c>
      <c r="T484" s="57" t="s">
        <v>19</v>
      </c>
      <c r="U484" s="57"/>
      <c r="V484" s="57" t="s">
        <v>397</v>
      </c>
    </row>
    <row r="485" spans="1:22" s="8" customFormat="1" ht="105.75" customHeight="1" x14ac:dyDescent="0.4">
      <c r="A485" s="73"/>
      <c r="B485" s="106"/>
      <c r="C485" s="53" t="s">
        <v>5</v>
      </c>
      <c r="D485" s="22">
        <f t="shared" ref="D485" si="62">SUM(D486:D489)</f>
        <v>141175.87299999999</v>
      </c>
      <c r="E485" s="23">
        <f>SUM(E486:E489)</f>
        <v>141175.87299999999</v>
      </c>
      <c r="F485" s="23"/>
      <c r="G485" s="23"/>
      <c r="H485" s="23"/>
      <c r="I485" s="23"/>
      <c r="J485" s="58"/>
      <c r="K485" s="58"/>
      <c r="L485" s="58"/>
      <c r="M485" s="58"/>
      <c r="N485" s="58"/>
      <c r="O485" s="58"/>
      <c r="P485" s="58"/>
      <c r="Q485" s="85"/>
      <c r="R485" s="58"/>
      <c r="S485" s="58"/>
      <c r="T485" s="58"/>
      <c r="U485" s="58"/>
      <c r="V485" s="58"/>
    </row>
    <row r="486" spans="1:22" s="8" customFormat="1" ht="155.25" customHeight="1" x14ac:dyDescent="0.4">
      <c r="A486" s="73"/>
      <c r="B486" s="106"/>
      <c r="C486" s="53" t="s">
        <v>0</v>
      </c>
      <c r="D486" s="22"/>
      <c r="E486" s="23"/>
      <c r="F486" s="23"/>
      <c r="G486" s="23"/>
      <c r="H486" s="23"/>
      <c r="I486" s="23"/>
      <c r="J486" s="58"/>
      <c r="K486" s="58"/>
      <c r="L486" s="58"/>
      <c r="M486" s="58"/>
      <c r="N486" s="58"/>
      <c r="O486" s="58"/>
      <c r="P486" s="58"/>
      <c r="Q486" s="85"/>
      <c r="R486" s="58"/>
      <c r="S486" s="58"/>
      <c r="T486" s="58"/>
      <c r="U486" s="58"/>
      <c r="V486" s="58"/>
    </row>
    <row r="487" spans="1:22" s="8" customFormat="1" ht="53.25" customHeight="1" x14ac:dyDescent="0.4">
      <c r="A487" s="73"/>
      <c r="B487" s="106"/>
      <c r="C487" s="53" t="s">
        <v>1</v>
      </c>
      <c r="D487" s="22">
        <f>SUM(E487:H487)</f>
        <v>141175.87299999999</v>
      </c>
      <c r="E487" s="23">
        <v>141175.87299999999</v>
      </c>
      <c r="F487" s="23"/>
      <c r="G487" s="23"/>
      <c r="H487" s="23"/>
      <c r="I487" s="23"/>
      <c r="J487" s="58"/>
      <c r="K487" s="58"/>
      <c r="L487" s="58"/>
      <c r="M487" s="58"/>
      <c r="N487" s="58"/>
      <c r="O487" s="58"/>
      <c r="P487" s="58"/>
      <c r="Q487" s="85"/>
      <c r="R487" s="58"/>
      <c r="S487" s="58"/>
      <c r="T487" s="58"/>
      <c r="U487" s="58"/>
      <c r="V487" s="58"/>
    </row>
    <row r="488" spans="1:22" s="8" customFormat="1" ht="105.75" customHeight="1" x14ac:dyDescent="0.4">
      <c r="A488" s="73"/>
      <c r="B488" s="106"/>
      <c r="C488" s="53" t="s">
        <v>2</v>
      </c>
      <c r="D488" s="22"/>
      <c r="E488" s="23"/>
      <c r="F488" s="23"/>
      <c r="G488" s="23"/>
      <c r="H488" s="23"/>
      <c r="I488" s="23"/>
      <c r="J488" s="58"/>
      <c r="K488" s="58"/>
      <c r="L488" s="58"/>
      <c r="M488" s="58"/>
      <c r="N488" s="58"/>
      <c r="O488" s="58"/>
      <c r="P488" s="58"/>
      <c r="Q488" s="85"/>
      <c r="R488" s="58"/>
      <c r="S488" s="58"/>
      <c r="T488" s="58"/>
      <c r="U488" s="58"/>
      <c r="V488" s="58"/>
    </row>
    <row r="489" spans="1:22" s="8" customFormat="1" ht="91.5" x14ac:dyDescent="0.4">
      <c r="A489" s="74"/>
      <c r="B489" s="107"/>
      <c r="C489" s="53" t="s">
        <v>3</v>
      </c>
      <c r="D489" s="22"/>
      <c r="E489" s="23"/>
      <c r="F489" s="23"/>
      <c r="G489" s="23"/>
      <c r="H489" s="23"/>
      <c r="I489" s="23"/>
      <c r="J489" s="59"/>
      <c r="K489" s="59"/>
      <c r="L489" s="59"/>
      <c r="M489" s="59"/>
      <c r="N489" s="59"/>
      <c r="O489" s="59"/>
      <c r="P489" s="59"/>
      <c r="Q489" s="86"/>
      <c r="R489" s="59"/>
      <c r="S489" s="59"/>
      <c r="T489" s="59"/>
      <c r="U489" s="59"/>
      <c r="V489" s="59"/>
    </row>
    <row r="490" spans="1:22" s="8" customFormat="1" ht="45" x14ac:dyDescent="0.4">
      <c r="A490" s="99" t="s">
        <v>122</v>
      </c>
      <c r="B490" s="102" t="s">
        <v>303</v>
      </c>
      <c r="C490" s="103"/>
      <c r="D490" s="103"/>
      <c r="E490" s="103"/>
      <c r="F490" s="103"/>
      <c r="G490" s="103"/>
      <c r="H490" s="103"/>
      <c r="I490" s="103"/>
      <c r="J490" s="103"/>
      <c r="K490" s="103"/>
      <c r="L490" s="103"/>
      <c r="M490" s="103"/>
      <c r="N490" s="103"/>
      <c r="O490" s="103"/>
      <c r="P490" s="103"/>
      <c r="Q490" s="103"/>
      <c r="R490" s="103"/>
      <c r="S490" s="103"/>
      <c r="T490" s="103"/>
      <c r="U490" s="103"/>
      <c r="V490" s="104"/>
    </row>
    <row r="491" spans="1:22" s="8" customFormat="1" ht="45.75" x14ac:dyDescent="0.6">
      <c r="A491" s="100"/>
      <c r="B491" s="96" t="s">
        <v>5</v>
      </c>
      <c r="C491" s="97"/>
      <c r="D491" s="20">
        <f>SUM(D492:D495)</f>
        <v>4126390.5042416444</v>
      </c>
      <c r="E491" s="20">
        <f>E499+E507+E515+E523+E531+E539+E547+E555+E563+E571+E579+E587+E595+E603+E611+E619+E627</f>
        <v>3342344.0544416443</v>
      </c>
      <c r="F491" s="20">
        <f t="shared" ref="F491:G491" si="63">F499+F507+F515+F523+F531+F539+F547+F555+F563+F571+F579+F587+F595+F603+F611+F619+F627</f>
        <v>255000</v>
      </c>
      <c r="G491" s="20">
        <f t="shared" si="63"/>
        <v>529046.44980000006</v>
      </c>
      <c r="H491" s="20"/>
      <c r="I491" s="20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</row>
    <row r="492" spans="1:22" s="8" customFormat="1" ht="90.75" customHeight="1" x14ac:dyDescent="0.6">
      <c r="A492" s="100"/>
      <c r="B492" s="96" t="s">
        <v>0</v>
      </c>
      <c r="C492" s="97"/>
      <c r="D492" s="20">
        <f>SUM(E492:H492)</f>
        <v>2660558</v>
      </c>
      <c r="E492" s="20">
        <f t="shared" ref="E492:G494" si="64">E500+E508+E516+E524+E532+E540+E548+E556+E564+E572+E580+E588+E596+E604+E612+E620+E628</f>
        <v>2660558</v>
      </c>
      <c r="F492" s="20"/>
      <c r="G492" s="20"/>
      <c r="H492" s="20"/>
      <c r="I492" s="20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</row>
    <row r="493" spans="1:22" s="8" customFormat="1" ht="45.75" x14ac:dyDescent="0.6">
      <c r="A493" s="100"/>
      <c r="B493" s="96" t="s">
        <v>1</v>
      </c>
      <c r="C493" s="97"/>
      <c r="D493" s="20">
        <f>SUM(E493:H493)</f>
        <v>1437285.5619999999</v>
      </c>
      <c r="E493" s="20">
        <f t="shared" si="64"/>
        <v>668612.57200000004</v>
      </c>
      <c r="F493" s="20">
        <f t="shared" si="64"/>
        <v>250000</v>
      </c>
      <c r="G493" s="20">
        <f t="shared" si="64"/>
        <v>518672.99</v>
      </c>
      <c r="H493" s="20"/>
      <c r="I493" s="20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</row>
    <row r="494" spans="1:22" s="8" customFormat="1" ht="45.75" x14ac:dyDescent="0.6">
      <c r="A494" s="100"/>
      <c r="B494" s="96" t="s">
        <v>2</v>
      </c>
      <c r="C494" s="97"/>
      <c r="D494" s="20">
        <f>SUM(E494:H494)</f>
        <v>28546.942241644447</v>
      </c>
      <c r="E494" s="20">
        <f t="shared" si="64"/>
        <v>13173.482441644444</v>
      </c>
      <c r="F494" s="20">
        <f t="shared" si="64"/>
        <v>5000</v>
      </c>
      <c r="G494" s="20">
        <f t="shared" si="64"/>
        <v>10373.459800000001</v>
      </c>
      <c r="H494" s="20"/>
      <c r="I494" s="20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</row>
    <row r="495" spans="1:22" s="8" customFormat="1" ht="94.5" customHeight="1" x14ac:dyDescent="0.6">
      <c r="A495" s="101"/>
      <c r="B495" s="96" t="s">
        <v>3</v>
      </c>
      <c r="C495" s="97"/>
      <c r="D495" s="20"/>
      <c r="E495" s="20"/>
      <c r="F495" s="20"/>
      <c r="G495" s="20"/>
      <c r="H495" s="20"/>
      <c r="I495" s="20"/>
      <c r="J495" s="39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</row>
    <row r="496" spans="1:22" s="8" customFormat="1" ht="45.75" x14ac:dyDescent="0.4">
      <c r="A496" s="69" t="s">
        <v>20</v>
      </c>
      <c r="B496" s="70"/>
      <c r="C496" s="70"/>
      <c r="D496" s="70"/>
      <c r="E496" s="70"/>
      <c r="F496" s="70"/>
      <c r="G496" s="70"/>
      <c r="H496" s="70"/>
      <c r="I496" s="70"/>
      <c r="J496" s="70"/>
      <c r="K496" s="70"/>
      <c r="L496" s="70"/>
      <c r="M496" s="70"/>
      <c r="N496" s="70"/>
      <c r="O496" s="70"/>
      <c r="P496" s="70"/>
      <c r="Q496" s="70"/>
      <c r="R496" s="70"/>
      <c r="S496" s="70"/>
      <c r="T496" s="70"/>
      <c r="U496" s="70"/>
      <c r="V496" s="71"/>
    </row>
    <row r="497" spans="1:22" s="8" customFormat="1" ht="45.75" x14ac:dyDescent="0.4">
      <c r="A497" s="72"/>
      <c r="B497" s="75" t="s">
        <v>304</v>
      </c>
      <c r="C497" s="76"/>
      <c r="D497" s="76"/>
      <c r="E497" s="76"/>
      <c r="F497" s="76"/>
      <c r="G497" s="76"/>
      <c r="H497" s="76"/>
      <c r="I497" s="76"/>
      <c r="J497" s="76"/>
      <c r="K497" s="76"/>
      <c r="L497" s="76"/>
      <c r="M497" s="76"/>
      <c r="N497" s="76"/>
      <c r="O497" s="76"/>
      <c r="P497" s="76"/>
      <c r="Q497" s="76"/>
      <c r="R497" s="76"/>
      <c r="S497" s="76"/>
      <c r="T497" s="76"/>
      <c r="U497" s="76"/>
      <c r="V497" s="77"/>
    </row>
    <row r="498" spans="1:22" s="8" customFormat="1" ht="105" customHeight="1" x14ac:dyDescent="0.4">
      <c r="A498" s="73"/>
      <c r="B498" s="78" t="s">
        <v>123</v>
      </c>
      <c r="C498" s="108" t="s">
        <v>160</v>
      </c>
      <c r="D498" s="109"/>
      <c r="E498" s="109"/>
      <c r="F498" s="109"/>
      <c r="G498" s="109"/>
      <c r="H498" s="110"/>
      <c r="I498" s="44"/>
      <c r="J498" s="57" t="s">
        <v>77</v>
      </c>
      <c r="K498" s="98" t="s">
        <v>76</v>
      </c>
      <c r="L498" s="57" t="s">
        <v>93</v>
      </c>
      <c r="M498" s="57" t="s">
        <v>162</v>
      </c>
      <c r="N498" s="57" t="s">
        <v>154</v>
      </c>
      <c r="O498" s="57" t="s">
        <v>154</v>
      </c>
      <c r="P498" s="57" t="s">
        <v>154</v>
      </c>
      <c r="Q498" s="84" t="s">
        <v>305</v>
      </c>
      <c r="R498" s="57" t="s">
        <v>9</v>
      </c>
      <c r="S498" s="57" t="s">
        <v>12</v>
      </c>
      <c r="T498" s="57" t="s">
        <v>163</v>
      </c>
      <c r="U498" s="57"/>
      <c r="V498" s="57" t="s">
        <v>121</v>
      </c>
    </row>
    <row r="499" spans="1:22" s="8" customFormat="1" ht="45.75" x14ac:dyDescent="0.4">
      <c r="A499" s="73"/>
      <c r="B499" s="79"/>
      <c r="C499" s="51" t="s">
        <v>5</v>
      </c>
      <c r="D499" s="24">
        <f t="shared" ref="D499" si="65">SUM(D500:D503)</f>
        <v>98283.599409999995</v>
      </c>
      <c r="E499" s="16">
        <f>SUM(E500:E503)</f>
        <v>98283.599409999995</v>
      </c>
      <c r="F499" s="16"/>
      <c r="G499" s="16"/>
      <c r="H499" s="16"/>
      <c r="I499" s="16"/>
      <c r="J499" s="58"/>
      <c r="K499" s="58"/>
      <c r="L499" s="58"/>
      <c r="M499" s="58"/>
      <c r="N499" s="58"/>
      <c r="O499" s="58"/>
      <c r="P499" s="58"/>
      <c r="Q499" s="85"/>
      <c r="R499" s="58"/>
      <c r="S499" s="58"/>
      <c r="T499" s="58"/>
      <c r="U499" s="58"/>
      <c r="V499" s="58"/>
    </row>
    <row r="500" spans="1:22" s="8" customFormat="1" ht="91.5" x14ac:dyDescent="0.4">
      <c r="A500" s="73"/>
      <c r="B500" s="79"/>
      <c r="C500" s="51" t="s">
        <v>0</v>
      </c>
      <c r="D500" s="24"/>
      <c r="E500" s="16"/>
      <c r="F500" s="16"/>
      <c r="G500" s="16"/>
      <c r="H500" s="16"/>
      <c r="I500" s="16"/>
      <c r="J500" s="58"/>
      <c r="K500" s="58"/>
      <c r="L500" s="58"/>
      <c r="M500" s="58"/>
      <c r="N500" s="58"/>
      <c r="O500" s="58"/>
      <c r="P500" s="58"/>
      <c r="Q500" s="85"/>
      <c r="R500" s="58"/>
      <c r="S500" s="58"/>
      <c r="T500" s="58"/>
      <c r="U500" s="58"/>
      <c r="V500" s="58"/>
    </row>
    <row r="501" spans="1:22" s="8" customFormat="1" ht="45.75" x14ac:dyDescent="0.4">
      <c r="A501" s="73"/>
      <c r="B501" s="79"/>
      <c r="C501" s="51" t="s">
        <v>1</v>
      </c>
      <c r="D501" s="24">
        <f>SUM(E501:H501)</f>
        <v>96356.47</v>
      </c>
      <c r="E501" s="23">
        <v>96356.47</v>
      </c>
      <c r="F501" s="16"/>
      <c r="G501" s="16"/>
      <c r="H501" s="16"/>
      <c r="I501" s="16"/>
      <c r="J501" s="58"/>
      <c r="K501" s="58"/>
      <c r="L501" s="58"/>
      <c r="M501" s="58"/>
      <c r="N501" s="58"/>
      <c r="O501" s="58"/>
      <c r="P501" s="58"/>
      <c r="Q501" s="85"/>
      <c r="R501" s="58"/>
      <c r="S501" s="58"/>
      <c r="T501" s="58"/>
      <c r="U501" s="58"/>
      <c r="V501" s="58"/>
    </row>
    <row r="502" spans="1:22" s="8" customFormat="1" ht="91.5" x14ac:dyDescent="0.4">
      <c r="A502" s="73"/>
      <c r="B502" s="79"/>
      <c r="C502" s="51" t="s">
        <v>2</v>
      </c>
      <c r="D502" s="24">
        <f>SUM(E502:H502)</f>
        <v>1927.12941</v>
      </c>
      <c r="E502" s="23">
        <v>1927.12941</v>
      </c>
      <c r="F502" s="16"/>
      <c r="G502" s="16"/>
      <c r="H502" s="16"/>
      <c r="I502" s="16"/>
      <c r="J502" s="58"/>
      <c r="K502" s="58"/>
      <c r="L502" s="58"/>
      <c r="M502" s="58"/>
      <c r="N502" s="58"/>
      <c r="O502" s="58"/>
      <c r="P502" s="58"/>
      <c r="Q502" s="85"/>
      <c r="R502" s="58"/>
      <c r="S502" s="58"/>
      <c r="T502" s="58"/>
      <c r="U502" s="58"/>
      <c r="V502" s="58"/>
    </row>
    <row r="503" spans="1:22" s="8" customFormat="1" ht="91.5" x14ac:dyDescent="0.4">
      <c r="A503" s="74"/>
      <c r="B503" s="80"/>
      <c r="C503" s="51" t="s">
        <v>3</v>
      </c>
      <c r="D503" s="24"/>
      <c r="E503" s="16"/>
      <c r="F503" s="16"/>
      <c r="G503" s="16"/>
      <c r="H503" s="16"/>
      <c r="I503" s="16"/>
      <c r="J503" s="59"/>
      <c r="K503" s="59"/>
      <c r="L503" s="59"/>
      <c r="M503" s="59"/>
      <c r="N503" s="59"/>
      <c r="O503" s="59"/>
      <c r="P503" s="59"/>
      <c r="Q503" s="86"/>
      <c r="R503" s="59"/>
      <c r="S503" s="59"/>
      <c r="T503" s="59"/>
      <c r="U503" s="59"/>
      <c r="V503" s="59"/>
    </row>
    <row r="504" spans="1:22" s="8" customFormat="1" ht="45.75" x14ac:dyDescent="0.4">
      <c r="A504" s="69" t="s">
        <v>20</v>
      </c>
      <c r="B504" s="70"/>
      <c r="C504" s="70"/>
      <c r="D504" s="70"/>
      <c r="E504" s="70"/>
      <c r="F504" s="70"/>
      <c r="G504" s="70"/>
      <c r="H504" s="70"/>
      <c r="I504" s="70"/>
      <c r="J504" s="70"/>
      <c r="K504" s="70"/>
      <c r="L504" s="70"/>
      <c r="M504" s="70"/>
      <c r="N504" s="70"/>
      <c r="O504" s="70"/>
      <c r="P504" s="70"/>
      <c r="Q504" s="70"/>
      <c r="R504" s="70"/>
      <c r="S504" s="70"/>
      <c r="T504" s="70"/>
      <c r="U504" s="70"/>
      <c r="V504" s="71"/>
    </row>
    <row r="505" spans="1:22" s="8" customFormat="1" ht="45.75" customHeight="1" x14ac:dyDescent="0.4">
      <c r="A505" s="72"/>
      <c r="B505" s="75" t="s">
        <v>304</v>
      </c>
      <c r="C505" s="76"/>
      <c r="D505" s="76"/>
      <c r="E505" s="76"/>
      <c r="F505" s="76"/>
      <c r="G505" s="76"/>
      <c r="H505" s="76"/>
      <c r="I505" s="76"/>
      <c r="J505" s="76"/>
      <c r="K505" s="76"/>
      <c r="L505" s="76"/>
      <c r="M505" s="76"/>
      <c r="N505" s="76"/>
      <c r="O505" s="76"/>
      <c r="P505" s="76"/>
      <c r="Q505" s="76"/>
      <c r="R505" s="76"/>
      <c r="S505" s="76"/>
      <c r="T505" s="76"/>
      <c r="U505" s="76"/>
      <c r="V505" s="77"/>
    </row>
    <row r="506" spans="1:22" s="8" customFormat="1" ht="138.75" customHeight="1" x14ac:dyDescent="0.4">
      <c r="A506" s="73"/>
      <c r="B506" s="78" t="s">
        <v>329</v>
      </c>
      <c r="C506" s="108" t="s">
        <v>306</v>
      </c>
      <c r="D506" s="109"/>
      <c r="E506" s="109"/>
      <c r="F506" s="109"/>
      <c r="G506" s="109"/>
      <c r="H506" s="110"/>
      <c r="I506" s="44"/>
      <c r="J506" s="57" t="s">
        <v>78</v>
      </c>
      <c r="K506" s="98" t="s">
        <v>76</v>
      </c>
      <c r="L506" s="57" t="s">
        <v>93</v>
      </c>
      <c r="M506" s="111" t="s">
        <v>164</v>
      </c>
      <c r="N506" s="57" t="s">
        <v>154</v>
      </c>
      <c r="O506" s="57" t="s">
        <v>154</v>
      </c>
      <c r="P506" s="57" t="s">
        <v>154</v>
      </c>
      <c r="Q506" s="84" t="s">
        <v>307</v>
      </c>
      <c r="R506" s="57" t="s">
        <v>9</v>
      </c>
      <c r="S506" s="57" t="s">
        <v>12</v>
      </c>
      <c r="T506" s="57" t="s">
        <v>163</v>
      </c>
      <c r="U506" s="57"/>
      <c r="V506" s="57" t="s">
        <v>121</v>
      </c>
    </row>
    <row r="507" spans="1:22" s="8" customFormat="1" ht="45.75" x14ac:dyDescent="0.4">
      <c r="A507" s="73"/>
      <c r="B507" s="79"/>
      <c r="C507" s="51" t="s">
        <v>5</v>
      </c>
      <c r="D507" s="24">
        <f t="shared" ref="D507" si="66">SUM(D508:D511)</f>
        <v>123364.89043</v>
      </c>
      <c r="E507" s="16">
        <f>SUM(E508:E511)</f>
        <v>123364.89043</v>
      </c>
      <c r="F507" s="16"/>
      <c r="G507" s="16"/>
      <c r="H507" s="16"/>
      <c r="I507" s="16"/>
      <c r="J507" s="58"/>
      <c r="K507" s="58"/>
      <c r="L507" s="58"/>
      <c r="M507" s="111"/>
      <c r="N507" s="58"/>
      <c r="O507" s="58"/>
      <c r="P507" s="58"/>
      <c r="Q507" s="85"/>
      <c r="R507" s="58"/>
      <c r="S507" s="58"/>
      <c r="T507" s="58"/>
      <c r="U507" s="58"/>
      <c r="V507" s="58"/>
    </row>
    <row r="508" spans="1:22" s="8" customFormat="1" ht="91.5" x14ac:dyDescent="0.4">
      <c r="A508" s="73"/>
      <c r="B508" s="79"/>
      <c r="C508" s="51" t="s">
        <v>0</v>
      </c>
      <c r="D508" s="24"/>
      <c r="E508" s="16"/>
      <c r="F508" s="16"/>
      <c r="G508" s="16"/>
      <c r="H508" s="16"/>
      <c r="I508" s="16"/>
      <c r="J508" s="58"/>
      <c r="K508" s="58"/>
      <c r="L508" s="58"/>
      <c r="M508" s="111"/>
      <c r="N508" s="58"/>
      <c r="O508" s="58"/>
      <c r="P508" s="58"/>
      <c r="Q508" s="85"/>
      <c r="R508" s="58"/>
      <c r="S508" s="58"/>
      <c r="T508" s="58"/>
      <c r="U508" s="58"/>
      <c r="V508" s="58"/>
    </row>
    <row r="509" spans="1:22" s="8" customFormat="1" ht="45.75" x14ac:dyDescent="0.4">
      <c r="A509" s="73"/>
      <c r="B509" s="79"/>
      <c r="C509" s="51" t="s">
        <v>1</v>
      </c>
      <c r="D509" s="24">
        <f>SUM(E509:H509)</f>
        <v>120945.97100000001</v>
      </c>
      <c r="E509" s="23">
        <v>120945.97100000001</v>
      </c>
      <c r="F509" s="16"/>
      <c r="G509" s="16"/>
      <c r="H509" s="16"/>
      <c r="I509" s="16"/>
      <c r="J509" s="58"/>
      <c r="K509" s="58"/>
      <c r="L509" s="58"/>
      <c r="M509" s="111"/>
      <c r="N509" s="58"/>
      <c r="O509" s="58"/>
      <c r="P509" s="58"/>
      <c r="Q509" s="85"/>
      <c r="R509" s="58"/>
      <c r="S509" s="58"/>
      <c r="T509" s="58"/>
      <c r="U509" s="58"/>
      <c r="V509" s="58"/>
    </row>
    <row r="510" spans="1:22" s="8" customFormat="1" ht="91.5" x14ac:dyDescent="0.4">
      <c r="A510" s="73"/>
      <c r="B510" s="79"/>
      <c r="C510" s="51" t="s">
        <v>2</v>
      </c>
      <c r="D510" s="24">
        <f>SUM(E510:H510)</f>
        <v>2418.9194299999999</v>
      </c>
      <c r="E510" s="23">
        <v>2418.9194299999999</v>
      </c>
      <c r="F510" s="16"/>
      <c r="G510" s="16"/>
      <c r="H510" s="16"/>
      <c r="I510" s="16"/>
      <c r="J510" s="58"/>
      <c r="K510" s="58"/>
      <c r="L510" s="58"/>
      <c r="M510" s="111"/>
      <c r="N510" s="58"/>
      <c r="O510" s="58"/>
      <c r="P510" s="58"/>
      <c r="Q510" s="85"/>
      <c r="R510" s="58"/>
      <c r="S510" s="58"/>
      <c r="T510" s="58"/>
      <c r="U510" s="58"/>
      <c r="V510" s="58"/>
    </row>
    <row r="511" spans="1:22" s="8" customFormat="1" ht="91.5" x14ac:dyDescent="0.4">
      <c r="A511" s="74"/>
      <c r="B511" s="80"/>
      <c r="C511" s="51" t="s">
        <v>3</v>
      </c>
      <c r="D511" s="24"/>
      <c r="E511" s="16"/>
      <c r="F511" s="16"/>
      <c r="G511" s="16"/>
      <c r="H511" s="16"/>
      <c r="I511" s="16"/>
      <c r="J511" s="59"/>
      <c r="K511" s="59"/>
      <c r="L511" s="59"/>
      <c r="M511" s="111"/>
      <c r="N511" s="59"/>
      <c r="O511" s="59"/>
      <c r="P511" s="59"/>
      <c r="Q511" s="86"/>
      <c r="R511" s="59"/>
      <c r="S511" s="59"/>
      <c r="T511" s="59"/>
      <c r="U511" s="59"/>
      <c r="V511" s="59"/>
    </row>
    <row r="512" spans="1:22" s="8" customFormat="1" ht="45.75" x14ac:dyDescent="0.4">
      <c r="A512" s="69" t="s">
        <v>20</v>
      </c>
      <c r="B512" s="70"/>
      <c r="C512" s="70"/>
      <c r="D512" s="70"/>
      <c r="E512" s="70"/>
      <c r="F512" s="70"/>
      <c r="G512" s="70"/>
      <c r="H512" s="70"/>
      <c r="I512" s="70"/>
      <c r="J512" s="70"/>
      <c r="K512" s="70"/>
      <c r="L512" s="70"/>
      <c r="M512" s="70"/>
      <c r="N512" s="70"/>
      <c r="O512" s="70"/>
      <c r="P512" s="70"/>
      <c r="Q512" s="70"/>
      <c r="R512" s="70"/>
      <c r="S512" s="70"/>
      <c r="T512" s="70"/>
      <c r="U512" s="70"/>
      <c r="V512" s="71"/>
    </row>
    <row r="513" spans="1:22" s="8" customFormat="1" ht="45.75" customHeight="1" x14ac:dyDescent="0.4">
      <c r="A513" s="72"/>
      <c r="B513" s="75" t="s">
        <v>304</v>
      </c>
      <c r="C513" s="76"/>
      <c r="D513" s="76"/>
      <c r="E513" s="76"/>
      <c r="F513" s="76"/>
      <c r="G513" s="76"/>
      <c r="H513" s="76"/>
      <c r="I513" s="76"/>
      <c r="J513" s="76"/>
      <c r="K513" s="76"/>
      <c r="L513" s="76"/>
      <c r="M513" s="76"/>
      <c r="N513" s="76"/>
      <c r="O513" s="76"/>
      <c r="P513" s="76"/>
      <c r="Q513" s="76"/>
      <c r="R513" s="76"/>
      <c r="S513" s="76"/>
      <c r="T513" s="76"/>
      <c r="U513" s="76"/>
      <c r="V513" s="77"/>
    </row>
    <row r="514" spans="1:22" s="8" customFormat="1" ht="112.5" customHeight="1" x14ac:dyDescent="0.4">
      <c r="A514" s="73"/>
      <c r="B514" s="78" t="s">
        <v>331</v>
      </c>
      <c r="C514" s="108" t="s">
        <v>308</v>
      </c>
      <c r="D514" s="109"/>
      <c r="E514" s="109"/>
      <c r="F514" s="109"/>
      <c r="G514" s="109"/>
      <c r="H514" s="110"/>
      <c r="I514" s="44"/>
      <c r="J514" s="57" t="s">
        <v>102</v>
      </c>
      <c r="K514" s="98" t="s">
        <v>76</v>
      </c>
      <c r="L514" s="57" t="s">
        <v>93</v>
      </c>
      <c r="M514" s="111" t="s">
        <v>165</v>
      </c>
      <c r="N514" s="57" t="s">
        <v>154</v>
      </c>
      <c r="O514" s="57" t="s">
        <v>154</v>
      </c>
      <c r="P514" s="57" t="s">
        <v>154</v>
      </c>
      <c r="Q514" s="84" t="s">
        <v>309</v>
      </c>
      <c r="R514" s="57" t="s">
        <v>9</v>
      </c>
      <c r="S514" s="57" t="s">
        <v>12</v>
      </c>
      <c r="T514" s="57" t="s">
        <v>163</v>
      </c>
      <c r="U514" s="57"/>
      <c r="V514" s="57" t="s">
        <v>121</v>
      </c>
    </row>
    <row r="515" spans="1:22" s="8" customFormat="1" ht="45.75" x14ac:dyDescent="0.4">
      <c r="A515" s="73"/>
      <c r="B515" s="79"/>
      <c r="C515" s="51" t="s">
        <v>5</v>
      </c>
      <c r="D515" s="24">
        <f t="shared" ref="D515" si="67">SUM(D516:D519)</f>
        <v>302688.04979999998</v>
      </c>
      <c r="E515" s="16"/>
      <c r="F515" s="16">
        <f>SUM(F516:F519)</f>
        <v>102000</v>
      </c>
      <c r="G515" s="16">
        <f>SUM(G516:G519)</f>
        <v>200688.04979999998</v>
      </c>
      <c r="H515" s="16"/>
      <c r="I515" s="16"/>
      <c r="J515" s="58"/>
      <c r="K515" s="58"/>
      <c r="L515" s="58"/>
      <c r="M515" s="111"/>
      <c r="N515" s="58"/>
      <c r="O515" s="58"/>
      <c r="P515" s="58"/>
      <c r="Q515" s="85"/>
      <c r="R515" s="58"/>
      <c r="S515" s="58"/>
      <c r="T515" s="58"/>
      <c r="U515" s="58"/>
      <c r="V515" s="58"/>
    </row>
    <row r="516" spans="1:22" s="8" customFormat="1" ht="91.5" x14ac:dyDescent="0.4">
      <c r="A516" s="73"/>
      <c r="B516" s="79"/>
      <c r="C516" s="51" t="s">
        <v>0</v>
      </c>
      <c r="D516" s="24"/>
      <c r="E516" s="16"/>
      <c r="F516" s="16"/>
      <c r="G516" s="16"/>
      <c r="H516" s="16"/>
      <c r="I516" s="16"/>
      <c r="J516" s="58"/>
      <c r="K516" s="58"/>
      <c r="L516" s="58"/>
      <c r="M516" s="111"/>
      <c r="N516" s="58"/>
      <c r="O516" s="58"/>
      <c r="P516" s="58"/>
      <c r="Q516" s="85"/>
      <c r="R516" s="58"/>
      <c r="S516" s="58"/>
      <c r="T516" s="58"/>
      <c r="U516" s="58"/>
      <c r="V516" s="58"/>
    </row>
    <row r="517" spans="1:22" s="8" customFormat="1" ht="61.5" customHeight="1" x14ac:dyDescent="0.4">
      <c r="A517" s="73"/>
      <c r="B517" s="79"/>
      <c r="C517" s="51" t="s">
        <v>1</v>
      </c>
      <c r="D517" s="24">
        <f>SUM(E517:H517)</f>
        <v>296752.99</v>
      </c>
      <c r="E517" s="23"/>
      <c r="F517" s="16">
        <v>100000</v>
      </c>
      <c r="G517" s="16">
        <v>196752.99</v>
      </c>
      <c r="H517" s="16"/>
      <c r="I517" s="16"/>
      <c r="J517" s="58"/>
      <c r="K517" s="58"/>
      <c r="L517" s="58"/>
      <c r="M517" s="111"/>
      <c r="N517" s="58"/>
      <c r="O517" s="58"/>
      <c r="P517" s="58"/>
      <c r="Q517" s="85"/>
      <c r="R517" s="58"/>
      <c r="S517" s="58"/>
      <c r="T517" s="58"/>
      <c r="U517" s="58"/>
      <c r="V517" s="58"/>
    </row>
    <row r="518" spans="1:22" s="8" customFormat="1" ht="91.5" x14ac:dyDescent="0.4">
      <c r="A518" s="73"/>
      <c r="B518" s="79"/>
      <c r="C518" s="51" t="s">
        <v>2</v>
      </c>
      <c r="D518" s="24">
        <f>SUM(E518:H518)</f>
        <v>5935.0598</v>
      </c>
      <c r="E518" s="23"/>
      <c r="F518" s="16">
        <v>2000</v>
      </c>
      <c r="G518" s="16">
        <v>3935.0598</v>
      </c>
      <c r="H518" s="16"/>
      <c r="I518" s="16"/>
      <c r="J518" s="58"/>
      <c r="K518" s="58"/>
      <c r="L518" s="58"/>
      <c r="M518" s="111"/>
      <c r="N518" s="58"/>
      <c r="O518" s="58"/>
      <c r="P518" s="58"/>
      <c r="Q518" s="85"/>
      <c r="R518" s="58"/>
      <c r="S518" s="58"/>
      <c r="T518" s="58"/>
      <c r="U518" s="58"/>
      <c r="V518" s="58"/>
    </row>
    <row r="519" spans="1:22" s="8" customFormat="1" ht="91.5" x14ac:dyDescent="0.4">
      <c r="A519" s="74"/>
      <c r="B519" s="80"/>
      <c r="C519" s="51" t="s">
        <v>3</v>
      </c>
      <c r="D519" s="24"/>
      <c r="E519" s="16"/>
      <c r="F519" s="16"/>
      <c r="G519" s="16"/>
      <c r="H519" s="16"/>
      <c r="I519" s="16"/>
      <c r="J519" s="59"/>
      <c r="K519" s="59"/>
      <c r="L519" s="59"/>
      <c r="M519" s="111"/>
      <c r="N519" s="59"/>
      <c r="O519" s="59"/>
      <c r="P519" s="59"/>
      <c r="Q519" s="86"/>
      <c r="R519" s="59"/>
      <c r="S519" s="59"/>
      <c r="T519" s="59"/>
      <c r="U519" s="59"/>
      <c r="V519" s="59"/>
    </row>
    <row r="520" spans="1:22" s="8" customFormat="1" ht="45.75" x14ac:dyDescent="0.4">
      <c r="A520" s="69" t="s">
        <v>20</v>
      </c>
      <c r="B520" s="70"/>
      <c r="C520" s="70"/>
      <c r="D520" s="70"/>
      <c r="E520" s="70"/>
      <c r="F520" s="70"/>
      <c r="G520" s="70"/>
      <c r="H520" s="70"/>
      <c r="I520" s="70"/>
      <c r="J520" s="70"/>
      <c r="K520" s="70"/>
      <c r="L520" s="70"/>
      <c r="M520" s="70"/>
      <c r="N520" s="70"/>
      <c r="O520" s="70"/>
      <c r="P520" s="70"/>
      <c r="Q520" s="70"/>
      <c r="R520" s="70"/>
      <c r="S520" s="70"/>
      <c r="T520" s="70"/>
      <c r="U520" s="70"/>
      <c r="V520" s="71"/>
    </row>
    <row r="521" spans="1:22" s="8" customFormat="1" ht="45.75" customHeight="1" x14ac:dyDescent="0.4">
      <c r="A521" s="72"/>
      <c r="B521" s="75" t="s">
        <v>304</v>
      </c>
      <c r="C521" s="76"/>
      <c r="D521" s="76"/>
      <c r="E521" s="76"/>
      <c r="F521" s="76"/>
      <c r="G521" s="76"/>
      <c r="H521" s="76"/>
      <c r="I521" s="76"/>
      <c r="J521" s="76"/>
      <c r="K521" s="76"/>
      <c r="L521" s="76"/>
      <c r="M521" s="76"/>
      <c r="N521" s="76"/>
      <c r="O521" s="76"/>
      <c r="P521" s="76"/>
      <c r="Q521" s="76"/>
      <c r="R521" s="76"/>
      <c r="S521" s="76"/>
      <c r="T521" s="76"/>
      <c r="U521" s="76"/>
      <c r="V521" s="77"/>
    </row>
    <row r="522" spans="1:22" s="8" customFormat="1" ht="150" customHeight="1" x14ac:dyDescent="0.4">
      <c r="A522" s="73"/>
      <c r="B522" s="78" t="s">
        <v>330</v>
      </c>
      <c r="C522" s="108" t="s">
        <v>161</v>
      </c>
      <c r="D522" s="109"/>
      <c r="E522" s="109"/>
      <c r="F522" s="109"/>
      <c r="G522" s="109"/>
      <c r="H522" s="110"/>
      <c r="I522" s="44"/>
      <c r="J522" s="57"/>
      <c r="K522" s="98" t="s">
        <v>77</v>
      </c>
      <c r="L522" s="57" t="s">
        <v>93</v>
      </c>
      <c r="M522" s="57" t="s">
        <v>383</v>
      </c>
      <c r="N522" s="57" t="s">
        <v>154</v>
      </c>
      <c r="O522" s="57" t="s">
        <v>154</v>
      </c>
      <c r="P522" s="57" t="s">
        <v>154</v>
      </c>
      <c r="Q522" s="84" t="s">
        <v>317</v>
      </c>
      <c r="R522" s="57" t="s">
        <v>9</v>
      </c>
      <c r="S522" s="57" t="s">
        <v>12</v>
      </c>
      <c r="T522" s="57" t="s">
        <v>127</v>
      </c>
      <c r="U522" s="63"/>
      <c r="V522" s="63" t="s">
        <v>121</v>
      </c>
    </row>
    <row r="523" spans="1:22" s="8" customFormat="1" ht="45.75" x14ac:dyDescent="0.4">
      <c r="A523" s="73"/>
      <c r="B523" s="79"/>
      <c r="C523" s="51" t="s">
        <v>5</v>
      </c>
      <c r="D523" s="24">
        <f t="shared" ref="D523" si="68">SUM(D524:D527)</f>
        <v>10000.00043</v>
      </c>
      <c r="E523" s="16">
        <f>SUM(E524:E527)</f>
        <v>10000.00043</v>
      </c>
      <c r="F523" s="16"/>
      <c r="G523" s="16"/>
      <c r="H523" s="16"/>
      <c r="I523" s="16"/>
      <c r="J523" s="58"/>
      <c r="K523" s="58"/>
      <c r="L523" s="58"/>
      <c r="M523" s="58"/>
      <c r="N523" s="58"/>
      <c r="O523" s="58"/>
      <c r="P523" s="58"/>
      <c r="Q523" s="85"/>
      <c r="R523" s="58"/>
      <c r="S523" s="58"/>
      <c r="T523" s="58"/>
      <c r="U523" s="64"/>
      <c r="V523" s="64"/>
    </row>
    <row r="524" spans="1:22" s="8" customFormat="1" ht="91.5" x14ac:dyDescent="0.4">
      <c r="A524" s="73"/>
      <c r="B524" s="79"/>
      <c r="C524" s="51" t="s">
        <v>0</v>
      </c>
      <c r="D524" s="24"/>
      <c r="E524" s="16"/>
      <c r="F524" s="16"/>
      <c r="G524" s="16"/>
      <c r="H524" s="16"/>
      <c r="I524" s="16"/>
      <c r="J524" s="58"/>
      <c r="K524" s="58"/>
      <c r="L524" s="58"/>
      <c r="M524" s="58"/>
      <c r="N524" s="58"/>
      <c r="O524" s="58"/>
      <c r="P524" s="58"/>
      <c r="Q524" s="85"/>
      <c r="R524" s="58"/>
      <c r="S524" s="58"/>
      <c r="T524" s="58"/>
      <c r="U524" s="64"/>
      <c r="V524" s="64"/>
    </row>
    <row r="525" spans="1:22" s="8" customFormat="1" ht="45.75" x14ac:dyDescent="0.4">
      <c r="A525" s="73"/>
      <c r="B525" s="79"/>
      <c r="C525" s="51" t="s">
        <v>1</v>
      </c>
      <c r="D525" s="24">
        <f>SUM(E525:H525)</f>
        <v>9803.9220000000005</v>
      </c>
      <c r="E525" s="16">
        <v>9803.9220000000005</v>
      </c>
      <c r="F525" s="16"/>
      <c r="G525" s="16"/>
      <c r="H525" s="16"/>
      <c r="I525" s="16"/>
      <c r="J525" s="58"/>
      <c r="K525" s="58"/>
      <c r="L525" s="58"/>
      <c r="M525" s="58"/>
      <c r="N525" s="58"/>
      <c r="O525" s="58"/>
      <c r="P525" s="58"/>
      <c r="Q525" s="85"/>
      <c r="R525" s="58"/>
      <c r="S525" s="58"/>
      <c r="T525" s="58"/>
      <c r="U525" s="64"/>
      <c r="V525" s="64"/>
    </row>
    <row r="526" spans="1:22" s="8" customFormat="1" ht="91.5" x14ac:dyDescent="0.4">
      <c r="A526" s="73"/>
      <c r="B526" s="79"/>
      <c r="C526" s="51" t="s">
        <v>2</v>
      </c>
      <c r="D526" s="24">
        <f>SUM(E526:H526)</f>
        <v>196.07843</v>
      </c>
      <c r="E526" s="23">
        <v>196.07843</v>
      </c>
      <c r="F526" s="16"/>
      <c r="G526" s="16"/>
      <c r="H526" s="16"/>
      <c r="I526" s="16"/>
      <c r="J526" s="58"/>
      <c r="K526" s="58"/>
      <c r="L526" s="58"/>
      <c r="M526" s="58"/>
      <c r="N526" s="58"/>
      <c r="O526" s="58"/>
      <c r="P526" s="58"/>
      <c r="Q526" s="85"/>
      <c r="R526" s="58"/>
      <c r="S526" s="58"/>
      <c r="T526" s="58"/>
      <c r="U526" s="64"/>
      <c r="V526" s="64"/>
    </row>
    <row r="527" spans="1:22" s="8" customFormat="1" ht="91.5" x14ac:dyDescent="0.4">
      <c r="A527" s="74"/>
      <c r="B527" s="80"/>
      <c r="C527" s="51" t="s">
        <v>3</v>
      </c>
      <c r="D527" s="24"/>
      <c r="E527" s="16"/>
      <c r="F527" s="16"/>
      <c r="G527" s="16"/>
      <c r="H527" s="16"/>
      <c r="I527" s="16"/>
      <c r="J527" s="59"/>
      <c r="K527" s="59"/>
      <c r="L527" s="59"/>
      <c r="M527" s="59"/>
      <c r="N527" s="59"/>
      <c r="O527" s="59"/>
      <c r="P527" s="59"/>
      <c r="Q527" s="86"/>
      <c r="R527" s="59"/>
      <c r="S527" s="59"/>
      <c r="T527" s="59"/>
      <c r="U527" s="65"/>
      <c r="V527" s="65"/>
    </row>
    <row r="528" spans="1:22" s="8" customFormat="1" ht="45.75" x14ac:dyDescent="0.4">
      <c r="A528" s="69" t="s">
        <v>20</v>
      </c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70"/>
      <c r="M528" s="70"/>
      <c r="N528" s="70"/>
      <c r="O528" s="70"/>
      <c r="P528" s="70"/>
      <c r="Q528" s="70"/>
      <c r="R528" s="70"/>
      <c r="S528" s="70"/>
      <c r="T528" s="70"/>
      <c r="U528" s="70"/>
      <c r="V528" s="71"/>
    </row>
    <row r="529" spans="1:22" s="8" customFormat="1" ht="45.75" customHeight="1" x14ac:dyDescent="0.4">
      <c r="A529" s="72"/>
      <c r="B529" s="75" t="s">
        <v>304</v>
      </c>
      <c r="C529" s="76"/>
      <c r="D529" s="76"/>
      <c r="E529" s="76"/>
      <c r="F529" s="76"/>
      <c r="G529" s="76"/>
      <c r="H529" s="76"/>
      <c r="I529" s="76"/>
      <c r="J529" s="76"/>
      <c r="K529" s="76"/>
      <c r="L529" s="76"/>
      <c r="M529" s="76"/>
      <c r="N529" s="76"/>
      <c r="O529" s="76"/>
      <c r="P529" s="76"/>
      <c r="Q529" s="76"/>
      <c r="R529" s="76"/>
      <c r="S529" s="76"/>
      <c r="T529" s="76"/>
      <c r="U529" s="76"/>
      <c r="V529" s="77"/>
    </row>
    <row r="530" spans="1:22" s="8" customFormat="1" ht="97.5" customHeight="1" x14ac:dyDescent="0.4">
      <c r="A530" s="73"/>
      <c r="B530" s="78" t="s">
        <v>332</v>
      </c>
      <c r="C530" s="108" t="s">
        <v>316</v>
      </c>
      <c r="D530" s="109"/>
      <c r="E530" s="109"/>
      <c r="F530" s="109"/>
      <c r="G530" s="109"/>
      <c r="H530" s="110"/>
      <c r="I530" s="44"/>
      <c r="J530" s="57" t="s">
        <v>102</v>
      </c>
      <c r="K530" s="98" t="s">
        <v>77</v>
      </c>
      <c r="L530" s="57" t="s">
        <v>93</v>
      </c>
      <c r="M530" s="57" t="s">
        <v>383</v>
      </c>
      <c r="N530" s="57" t="s">
        <v>154</v>
      </c>
      <c r="O530" s="57" t="s">
        <v>154</v>
      </c>
      <c r="P530" s="57" t="s">
        <v>154</v>
      </c>
      <c r="Q530" s="84" t="s">
        <v>317</v>
      </c>
      <c r="R530" s="57" t="s">
        <v>9</v>
      </c>
      <c r="S530" s="57" t="s">
        <v>12</v>
      </c>
      <c r="T530" s="57" t="s">
        <v>163</v>
      </c>
      <c r="U530" s="63"/>
      <c r="V530" s="63" t="s">
        <v>121</v>
      </c>
    </row>
    <row r="531" spans="1:22" s="8" customFormat="1" ht="45.75" x14ac:dyDescent="0.4">
      <c r="A531" s="73"/>
      <c r="B531" s="79"/>
      <c r="C531" s="51" t="s">
        <v>5</v>
      </c>
      <c r="D531" s="24">
        <f t="shared" ref="D531" si="69">SUM(D532:D535)</f>
        <v>481358.4</v>
      </c>
      <c r="E531" s="16"/>
      <c r="F531" s="16">
        <f>SUM(F532:F535)</f>
        <v>153000</v>
      </c>
      <c r="G531" s="16">
        <f>SUM(G532:G535)</f>
        <v>328358.40000000002</v>
      </c>
      <c r="H531" s="16"/>
      <c r="I531" s="16"/>
      <c r="J531" s="58"/>
      <c r="K531" s="58"/>
      <c r="L531" s="58"/>
      <c r="M531" s="58"/>
      <c r="N531" s="58"/>
      <c r="O531" s="58"/>
      <c r="P531" s="58"/>
      <c r="Q531" s="85"/>
      <c r="R531" s="58"/>
      <c r="S531" s="58"/>
      <c r="T531" s="58"/>
      <c r="U531" s="64"/>
      <c r="V531" s="64"/>
    </row>
    <row r="532" spans="1:22" s="8" customFormat="1" ht="91.5" x14ac:dyDescent="0.4">
      <c r="A532" s="73"/>
      <c r="B532" s="79"/>
      <c r="C532" s="51" t="s">
        <v>0</v>
      </c>
      <c r="D532" s="24"/>
      <c r="E532" s="16"/>
      <c r="F532" s="16"/>
      <c r="G532" s="16"/>
      <c r="H532" s="16"/>
      <c r="I532" s="16"/>
      <c r="J532" s="58"/>
      <c r="K532" s="58"/>
      <c r="L532" s="58"/>
      <c r="M532" s="58"/>
      <c r="N532" s="58"/>
      <c r="O532" s="58"/>
      <c r="P532" s="58"/>
      <c r="Q532" s="85"/>
      <c r="R532" s="58"/>
      <c r="S532" s="58"/>
      <c r="T532" s="58"/>
      <c r="U532" s="64"/>
      <c r="V532" s="64"/>
    </row>
    <row r="533" spans="1:22" s="8" customFormat="1" ht="45.75" x14ac:dyDescent="0.4">
      <c r="A533" s="73"/>
      <c r="B533" s="79"/>
      <c r="C533" s="51" t="s">
        <v>1</v>
      </c>
      <c r="D533" s="24">
        <f>SUM(E533:H533)</f>
        <v>471920</v>
      </c>
      <c r="E533" s="16"/>
      <c r="F533" s="16">
        <v>150000</v>
      </c>
      <c r="G533" s="16">
        <v>321920</v>
      </c>
      <c r="H533" s="16"/>
      <c r="I533" s="16"/>
      <c r="J533" s="58"/>
      <c r="K533" s="58"/>
      <c r="L533" s="58"/>
      <c r="M533" s="58"/>
      <c r="N533" s="58"/>
      <c r="O533" s="58"/>
      <c r="P533" s="58"/>
      <c r="Q533" s="85"/>
      <c r="R533" s="58"/>
      <c r="S533" s="58"/>
      <c r="T533" s="58"/>
      <c r="U533" s="64"/>
      <c r="V533" s="64"/>
    </row>
    <row r="534" spans="1:22" s="8" customFormat="1" ht="91.5" x14ac:dyDescent="0.4">
      <c r="A534" s="73"/>
      <c r="B534" s="79"/>
      <c r="C534" s="51" t="s">
        <v>2</v>
      </c>
      <c r="D534" s="24">
        <f>SUM(E534:H534)</f>
        <v>9438.4</v>
      </c>
      <c r="E534" s="23"/>
      <c r="F534" s="16">
        <v>3000</v>
      </c>
      <c r="G534" s="16">
        <v>6438.4</v>
      </c>
      <c r="H534" s="16"/>
      <c r="I534" s="16"/>
      <c r="J534" s="58"/>
      <c r="K534" s="58"/>
      <c r="L534" s="58"/>
      <c r="M534" s="58"/>
      <c r="N534" s="58"/>
      <c r="O534" s="58"/>
      <c r="P534" s="58"/>
      <c r="Q534" s="85"/>
      <c r="R534" s="58"/>
      <c r="S534" s="58"/>
      <c r="T534" s="58"/>
      <c r="U534" s="64"/>
      <c r="V534" s="64"/>
    </row>
    <row r="535" spans="1:22" s="8" customFormat="1" ht="91.5" x14ac:dyDescent="0.4">
      <c r="A535" s="74"/>
      <c r="B535" s="80"/>
      <c r="C535" s="51" t="s">
        <v>3</v>
      </c>
      <c r="D535" s="24"/>
      <c r="E535" s="16"/>
      <c r="F535" s="16"/>
      <c r="G535" s="16"/>
      <c r="H535" s="16"/>
      <c r="I535" s="16"/>
      <c r="J535" s="59"/>
      <c r="K535" s="59"/>
      <c r="L535" s="59"/>
      <c r="M535" s="59"/>
      <c r="N535" s="59"/>
      <c r="O535" s="59"/>
      <c r="P535" s="59"/>
      <c r="Q535" s="86"/>
      <c r="R535" s="59"/>
      <c r="S535" s="59"/>
      <c r="T535" s="59"/>
      <c r="U535" s="65"/>
      <c r="V535" s="65"/>
    </row>
    <row r="536" spans="1:22" s="8" customFormat="1" ht="45.75" x14ac:dyDescent="0.4">
      <c r="A536" s="69" t="s">
        <v>20</v>
      </c>
      <c r="B536" s="70"/>
      <c r="C536" s="70"/>
      <c r="D536" s="70"/>
      <c r="E536" s="70"/>
      <c r="F536" s="70"/>
      <c r="G536" s="70"/>
      <c r="H536" s="70"/>
      <c r="I536" s="70"/>
      <c r="J536" s="70"/>
      <c r="K536" s="70"/>
      <c r="L536" s="70"/>
      <c r="M536" s="70"/>
      <c r="N536" s="70"/>
      <c r="O536" s="70"/>
      <c r="P536" s="70"/>
      <c r="Q536" s="70"/>
      <c r="R536" s="70"/>
      <c r="S536" s="70"/>
      <c r="T536" s="70"/>
      <c r="U536" s="70"/>
      <c r="V536" s="71"/>
    </row>
    <row r="537" spans="1:22" s="8" customFormat="1" ht="45.75" customHeight="1" x14ac:dyDescent="0.4">
      <c r="A537" s="72"/>
      <c r="B537" s="75" t="s">
        <v>304</v>
      </c>
      <c r="C537" s="76"/>
      <c r="D537" s="76"/>
      <c r="E537" s="76"/>
      <c r="F537" s="76"/>
      <c r="G537" s="76"/>
      <c r="H537" s="76"/>
      <c r="I537" s="76"/>
      <c r="J537" s="76"/>
      <c r="K537" s="76"/>
      <c r="L537" s="76"/>
      <c r="M537" s="76"/>
      <c r="N537" s="76"/>
      <c r="O537" s="76"/>
      <c r="P537" s="76"/>
      <c r="Q537" s="76"/>
      <c r="R537" s="76"/>
      <c r="S537" s="76"/>
      <c r="T537" s="76"/>
      <c r="U537" s="76"/>
      <c r="V537" s="77"/>
    </row>
    <row r="538" spans="1:22" s="8" customFormat="1" ht="97.5" customHeight="1" x14ac:dyDescent="0.4">
      <c r="A538" s="73"/>
      <c r="B538" s="78" t="s">
        <v>333</v>
      </c>
      <c r="C538" s="108" t="s">
        <v>310</v>
      </c>
      <c r="D538" s="109"/>
      <c r="E538" s="109"/>
      <c r="F538" s="109"/>
      <c r="G538" s="109"/>
      <c r="H538" s="110"/>
      <c r="I538" s="44"/>
      <c r="J538" s="57" t="s">
        <v>77</v>
      </c>
      <c r="K538" s="98" t="s">
        <v>76</v>
      </c>
      <c r="L538" s="57" t="s">
        <v>93</v>
      </c>
      <c r="M538" s="57" t="s">
        <v>162</v>
      </c>
      <c r="N538" s="57" t="s">
        <v>154</v>
      </c>
      <c r="O538" s="57" t="s">
        <v>154</v>
      </c>
      <c r="P538" s="57" t="s">
        <v>154</v>
      </c>
      <c r="Q538" s="84" t="s">
        <v>311</v>
      </c>
      <c r="R538" s="57" t="s">
        <v>9</v>
      </c>
      <c r="S538" s="57" t="s">
        <v>12</v>
      </c>
      <c r="T538" s="57" t="s">
        <v>163</v>
      </c>
      <c r="U538" s="57"/>
      <c r="V538" s="57" t="s">
        <v>121</v>
      </c>
    </row>
    <row r="539" spans="1:22" s="8" customFormat="1" ht="45.75" x14ac:dyDescent="0.4">
      <c r="A539" s="73"/>
      <c r="B539" s="79"/>
      <c r="C539" s="51" t="s">
        <v>5</v>
      </c>
      <c r="D539" s="24">
        <f t="shared" ref="D539" si="70">SUM(D540:D543)</f>
        <v>1854.5436364</v>
      </c>
      <c r="E539" s="16">
        <f>SUM(E540:E543)</f>
        <v>1854.5436364</v>
      </c>
      <c r="F539" s="16"/>
      <c r="G539" s="16"/>
      <c r="H539" s="16"/>
      <c r="I539" s="16"/>
      <c r="J539" s="58"/>
      <c r="K539" s="58"/>
      <c r="L539" s="58"/>
      <c r="M539" s="58"/>
      <c r="N539" s="58"/>
      <c r="O539" s="58"/>
      <c r="P539" s="58"/>
      <c r="Q539" s="85"/>
      <c r="R539" s="58"/>
      <c r="S539" s="58"/>
      <c r="T539" s="58"/>
      <c r="U539" s="58"/>
      <c r="V539" s="58"/>
    </row>
    <row r="540" spans="1:22" s="8" customFormat="1" ht="91.5" x14ac:dyDescent="0.4">
      <c r="A540" s="73"/>
      <c r="B540" s="79"/>
      <c r="C540" s="51" t="s">
        <v>0</v>
      </c>
      <c r="D540" s="24"/>
      <c r="E540" s="16"/>
      <c r="F540" s="16"/>
      <c r="G540" s="16"/>
      <c r="H540" s="16"/>
      <c r="I540" s="16"/>
      <c r="J540" s="58"/>
      <c r="K540" s="58"/>
      <c r="L540" s="58"/>
      <c r="M540" s="58"/>
      <c r="N540" s="58"/>
      <c r="O540" s="58"/>
      <c r="P540" s="58"/>
      <c r="Q540" s="85"/>
      <c r="R540" s="58"/>
      <c r="S540" s="58"/>
      <c r="T540" s="58"/>
      <c r="U540" s="58"/>
      <c r="V540" s="58"/>
    </row>
    <row r="541" spans="1:22" s="8" customFormat="1" ht="45.75" x14ac:dyDescent="0.4">
      <c r="A541" s="73"/>
      <c r="B541" s="79"/>
      <c r="C541" s="51" t="s">
        <v>1</v>
      </c>
      <c r="D541" s="24">
        <f>SUM(E541:H541)</f>
        <v>1818.18</v>
      </c>
      <c r="E541" s="23">
        <v>1818.18</v>
      </c>
      <c r="F541" s="16"/>
      <c r="G541" s="16"/>
      <c r="H541" s="16"/>
      <c r="I541" s="16"/>
      <c r="J541" s="58"/>
      <c r="K541" s="58"/>
      <c r="L541" s="58"/>
      <c r="M541" s="58"/>
      <c r="N541" s="58"/>
      <c r="O541" s="58"/>
      <c r="P541" s="58"/>
      <c r="Q541" s="85"/>
      <c r="R541" s="58"/>
      <c r="S541" s="58"/>
      <c r="T541" s="58"/>
      <c r="U541" s="58"/>
      <c r="V541" s="58"/>
    </row>
    <row r="542" spans="1:22" s="8" customFormat="1" ht="91.5" x14ac:dyDescent="0.4">
      <c r="A542" s="73"/>
      <c r="B542" s="79"/>
      <c r="C542" s="51" t="s">
        <v>2</v>
      </c>
      <c r="D542" s="24">
        <f>SUM(E542:H542)</f>
        <v>36.363636400000004</v>
      </c>
      <c r="E542" s="23">
        <v>36.363636400000004</v>
      </c>
      <c r="F542" s="16"/>
      <c r="G542" s="16"/>
      <c r="H542" s="16"/>
      <c r="I542" s="16"/>
      <c r="J542" s="58"/>
      <c r="K542" s="58"/>
      <c r="L542" s="58"/>
      <c r="M542" s="58"/>
      <c r="N542" s="58"/>
      <c r="O542" s="58"/>
      <c r="P542" s="58"/>
      <c r="Q542" s="85"/>
      <c r="R542" s="58"/>
      <c r="S542" s="58"/>
      <c r="T542" s="58"/>
      <c r="U542" s="58"/>
      <c r="V542" s="58"/>
    </row>
    <row r="543" spans="1:22" s="8" customFormat="1" ht="91.5" x14ac:dyDescent="0.4">
      <c r="A543" s="74"/>
      <c r="B543" s="80"/>
      <c r="C543" s="51" t="s">
        <v>3</v>
      </c>
      <c r="D543" s="24"/>
      <c r="E543" s="16"/>
      <c r="F543" s="16"/>
      <c r="G543" s="16"/>
      <c r="H543" s="16"/>
      <c r="I543" s="16"/>
      <c r="J543" s="59"/>
      <c r="K543" s="59"/>
      <c r="L543" s="59"/>
      <c r="M543" s="59"/>
      <c r="N543" s="59"/>
      <c r="O543" s="59"/>
      <c r="P543" s="59"/>
      <c r="Q543" s="86"/>
      <c r="R543" s="59"/>
      <c r="S543" s="59"/>
      <c r="T543" s="59"/>
      <c r="U543" s="59"/>
      <c r="V543" s="59"/>
    </row>
    <row r="544" spans="1:22" s="8" customFormat="1" ht="45.75" x14ac:dyDescent="0.4">
      <c r="A544" s="69" t="s">
        <v>20</v>
      </c>
      <c r="B544" s="70"/>
      <c r="C544" s="70"/>
      <c r="D544" s="70"/>
      <c r="E544" s="70"/>
      <c r="F544" s="70"/>
      <c r="G544" s="70"/>
      <c r="H544" s="70"/>
      <c r="I544" s="70"/>
      <c r="J544" s="70"/>
      <c r="K544" s="70"/>
      <c r="L544" s="70"/>
      <c r="M544" s="70"/>
      <c r="N544" s="70"/>
      <c r="O544" s="70"/>
      <c r="P544" s="70"/>
      <c r="Q544" s="70"/>
      <c r="R544" s="70"/>
      <c r="S544" s="70"/>
      <c r="T544" s="70"/>
      <c r="U544" s="70"/>
      <c r="V544" s="71"/>
    </row>
    <row r="545" spans="1:22" s="8" customFormat="1" ht="45.75" customHeight="1" x14ac:dyDescent="0.4">
      <c r="A545" s="72"/>
      <c r="B545" s="75" t="s">
        <v>304</v>
      </c>
      <c r="C545" s="76"/>
      <c r="D545" s="76"/>
      <c r="E545" s="76"/>
      <c r="F545" s="76"/>
      <c r="G545" s="76"/>
      <c r="H545" s="76"/>
      <c r="I545" s="76"/>
      <c r="J545" s="76"/>
      <c r="K545" s="76"/>
      <c r="L545" s="76"/>
      <c r="M545" s="76"/>
      <c r="N545" s="76"/>
      <c r="O545" s="76"/>
      <c r="P545" s="76"/>
      <c r="Q545" s="76"/>
      <c r="R545" s="76"/>
      <c r="S545" s="76"/>
      <c r="T545" s="76"/>
      <c r="U545" s="76"/>
      <c r="V545" s="77"/>
    </row>
    <row r="546" spans="1:22" s="8" customFormat="1" ht="105" customHeight="1" x14ac:dyDescent="0.4">
      <c r="A546" s="73"/>
      <c r="B546" s="78" t="s">
        <v>334</v>
      </c>
      <c r="C546" s="108" t="s">
        <v>312</v>
      </c>
      <c r="D546" s="109"/>
      <c r="E546" s="109"/>
      <c r="F546" s="109"/>
      <c r="G546" s="109"/>
      <c r="H546" s="110"/>
      <c r="I546" s="44"/>
      <c r="J546" s="57" t="s">
        <v>77</v>
      </c>
      <c r="K546" s="98" t="s">
        <v>76</v>
      </c>
      <c r="L546" s="57" t="s">
        <v>93</v>
      </c>
      <c r="M546" s="57" t="s">
        <v>164</v>
      </c>
      <c r="N546" s="57" t="s">
        <v>154</v>
      </c>
      <c r="O546" s="57" t="s">
        <v>154</v>
      </c>
      <c r="P546" s="57" t="s">
        <v>154</v>
      </c>
      <c r="Q546" s="84" t="s">
        <v>313</v>
      </c>
      <c r="R546" s="57" t="s">
        <v>9</v>
      </c>
      <c r="S546" s="57" t="s">
        <v>12</v>
      </c>
      <c r="T546" s="57" t="s">
        <v>163</v>
      </c>
      <c r="U546" s="57"/>
      <c r="V546" s="57" t="s">
        <v>121</v>
      </c>
    </row>
    <row r="547" spans="1:22" s="8" customFormat="1" ht="45.75" x14ac:dyDescent="0.4">
      <c r="A547" s="73"/>
      <c r="B547" s="79"/>
      <c r="C547" s="51" t="s">
        <v>5</v>
      </c>
      <c r="D547" s="24">
        <f t="shared" ref="D547" si="71">SUM(D548:D551)</f>
        <v>3152.7271817999999</v>
      </c>
      <c r="E547" s="16">
        <f>SUM(E548:E551)</f>
        <v>3152.7271817999999</v>
      </c>
      <c r="F547" s="16"/>
      <c r="G547" s="16"/>
      <c r="H547" s="16"/>
      <c r="I547" s="16"/>
      <c r="J547" s="58"/>
      <c r="K547" s="58"/>
      <c r="L547" s="58"/>
      <c r="M547" s="58"/>
      <c r="N547" s="58"/>
      <c r="O547" s="58"/>
      <c r="P547" s="58"/>
      <c r="Q547" s="85"/>
      <c r="R547" s="58"/>
      <c r="S547" s="58"/>
      <c r="T547" s="58"/>
      <c r="U547" s="58"/>
      <c r="V547" s="58"/>
    </row>
    <row r="548" spans="1:22" s="8" customFormat="1" ht="91.5" x14ac:dyDescent="0.4">
      <c r="A548" s="73"/>
      <c r="B548" s="79"/>
      <c r="C548" s="51" t="s">
        <v>0</v>
      </c>
      <c r="D548" s="24"/>
      <c r="E548" s="16"/>
      <c r="F548" s="16"/>
      <c r="G548" s="16"/>
      <c r="H548" s="16"/>
      <c r="I548" s="16"/>
      <c r="J548" s="58"/>
      <c r="K548" s="58"/>
      <c r="L548" s="58"/>
      <c r="M548" s="58"/>
      <c r="N548" s="58"/>
      <c r="O548" s="58"/>
      <c r="P548" s="58"/>
      <c r="Q548" s="85"/>
      <c r="R548" s="58"/>
      <c r="S548" s="58"/>
      <c r="T548" s="58"/>
      <c r="U548" s="58"/>
      <c r="V548" s="58"/>
    </row>
    <row r="549" spans="1:22" s="8" customFormat="1" ht="45.75" x14ac:dyDescent="0.4">
      <c r="A549" s="73"/>
      <c r="B549" s="79"/>
      <c r="C549" s="51" t="s">
        <v>1</v>
      </c>
      <c r="D549" s="24">
        <f>SUM(E549:H549)</f>
        <v>3090.9090000000001</v>
      </c>
      <c r="E549" s="23">
        <v>3090.9090000000001</v>
      </c>
      <c r="F549" s="16"/>
      <c r="G549" s="16"/>
      <c r="H549" s="16"/>
      <c r="I549" s="16"/>
      <c r="J549" s="58"/>
      <c r="K549" s="58"/>
      <c r="L549" s="58"/>
      <c r="M549" s="58"/>
      <c r="N549" s="58"/>
      <c r="O549" s="58"/>
      <c r="P549" s="58"/>
      <c r="Q549" s="85"/>
      <c r="R549" s="58"/>
      <c r="S549" s="58"/>
      <c r="T549" s="58"/>
      <c r="U549" s="58"/>
      <c r="V549" s="58"/>
    </row>
    <row r="550" spans="1:22" s="8" customFormat="1" ht="91.5" x14ac:dyDescent="0.4">
      <c r="A550" s="73"/>
      <c r="B550" s="79"/>
      <c r="C550" s="51" t="s">
        <v>2</v>
      </c>
      <c r="D550" s="24">
        <f>SUM(E550:H550)</f>
        <v>61.818181800000005</v>
      </c>
      <c r="E550" s="23">
        <v>61.818181800000005</v>
      </c>
      <c r="F550" s="16"/>
      <c r="G550" s="16"/>
      <c r="H550" s="16"/>
      <c r="I550" s="16"/>
      <c r="J550" s="58"/>
      <c r="K550" s="58"/>
      <c r="L550" s="58"/>
      <c r="M550" s="58"/>
      <c r="N550" s="58"/>
      <c r="O550" s="58"/>
      <c r="P550" s="58"/>
      <c r="Q550" s="85"/>
      <c r="R550" s="58"/>
      <c r="S550" s="58"/>
      <c r="T550" s="58"/>
      <c r="U550" s="58"/>
      <c r="V550" s="58"/>
    </row>
    <row r="551" spans="1:22" s="8" customFormat="1" ht="91.5" x14ac:dyDescent="0.4">
      <c r="A551" s="74"/>
      <c r="B551" s="80"/>
      <c r="C551" s="51" t="s">
        <v>3</v>
      </c>
      <c r="D551" s="24"/>
      <c r="E551" s="16"/>
      <c r="F551" s="16"/>
      <c r="G551" s="16"/>
      <c r="H551" s="16"/>
      <c r="I551" s="16"/>
      <c r="J551" s="59"/>
      <c r="K551" s="59"/>
      <c r="L551" s="59"/>
      <c r="M551" s="59"/>
      <c r="N551" s="59"/>
      <c r="O551" s="59"/>
      <c r="P551" s="59"/>
      <c r="Q551" s="86"/>
      <c r="R551" s="59"/>
      <c r="S551" s="59"/>
      <c r="T551" s="59"/>
      <c r="U551" s="59"/>
      <c r="V551" s="59"/>
    </row>
    <row r="552" spans="1:22" s="8" customFormat="1" ht="45.75" x14ac:dyDescent="0.4">
      <c r="A552" s="69" t="s">
        <v>20</v>
      </c>
      <c r="B552" s="70"/>
      <c r="C552" s="70"/>
      <c r="D552" s="70"/>
      <c r="E552" s="70"/>
      <c r="F552" s="70"/>
      <c r="G552" s="70"/>
      <c r="H552" s="70"/>
      <c r="I552" s="70"/>
      <c r="J552" s="70"/>
      <c r="K552" s="70"/>
      <c r="L552" s="70"/>
      <c r="M552" s="70"/>
      <c r="N552" s="70"/>
      <c r="O552" s="70"/>
      <c r="P552" s="70"/>
      <c r="Q552" s="70"/>
      <c r="R552" s="70"/>
      <c r="S552" s="70"/>
      <c r="T552" s="70"/>
      <c r="U552" s="70"/>
      <c r="V552" s="71"/>
    </row>
    <row r="553" spans="1:22" s="8" customFormat="1" ht="45.75" x14ac:dyDescent="0.4">
      <c r="A553" s="72"/>
      <c r="B553" s="75" t="s">
        <v>74</v>
      </c>
      <c r="C553" s="76"/>
      <c r="D553" s="76"/>
      <c r="E553" s="76"/>
      <c r="F553" s="76"/>
      <c r="G553" s="76"/>
      <c r="H553" s="76"/>
      <c r="I553" s="76"/>
      <c r="J553" s="76"/>
      <c r="K553" s="76"/>
      <c r="L553" s="76"/>
      <c r="M553" s="76"/>
      <c r="N553" s="76"/>
      <c r="O553" s="76"/>
      <c r="P553" s="76"/>
      <c r="Q553" s="76"/>
      <c r="R553" s="76"/>
      <c r="S553" s="76"/>
      <c r="T553" s="76"/>
      <c r="U553" s="76"/>
      <c r="V553" s="77"/>
    </row>
    <row r="554" spans="1:22" s="8" customFormat="1" ht="93.75" customHeight="1" x14ac:dyDescent="0.4">
      <c r="A554" s="73"/>
      <c r="B554" s="78" t="s">
        <v>335</v>
      </c>
      <c r="C554" s="108" t="s">
        <v>314</v>
      </c>
      <c r="D554" s="109"/>
      <c r="E554" s="109"/>
      <c r="F554" s="109"/>
      <c r="G554" s="109"/>
      <c r="H554" s="110"/>
      <c r="I554" s="44"/>
      <c r="J554" s="57" t="s">
        <v>77</v>
      </c>
      <c r="K554" s="98" t="s">
        <v>76</v>
      </c>
      <c r="L554" s="57" t="s">
        <v>93</v>
      </c>
      <c r="M554" s="57" t="s">
        <v>165</v>
      </c>
      <c r="N554" s="57" t="s">
        <v>154</v>
      </c>
      <c r="O554" s="57" t="s">
        <v>154</v>
      </c>
      <c r="P554" s="57" t="s">
        <v>154</v>
      </c>
      <c r="Q554" s="84" t="s">
        <v>315</v>
      </c>
      <c r="R554" s="57" t="s">
        <v>9</v>
      </c>
      <c r="S554" s="57" t="s">
        <v>12</v>
      </c>
      <c r="T554" s="57" t="s">
        <v>163</v>
      </c>
      <c r="U554" s="57"/>
      <c r="V554" s="57" t="s">
        <v>121</v>
      </c>
    </row>
    <row r="555" spans="1:22" s="8" customFormat="1" ht="45.75" x14ac:dyDescent="0.4">
      <c r="A555" s="73"/>
      <c r="B555" s="79"/>
      <c r="C555" s="51" t="s">
        <v>5</v>
      </c>
      <c r="D555" s="24">
        <f t="shared" ref="D555" si="72">SUM(D556:D559)</f>
        <v>5563.6409089999997</v>
      </c>
      <c r="E555" s="16">
        <f>SUM(E556:E559)</f>
        <v>5563.6409089999997</v>
      </c>
      <c r="F555" s="16"/>
      <c r="G555" s="16"/>
      <c r="H555" s="16"/>
      <c r="I555" s="16"/>
      <c r="J555" s="58"/>
      <c r="K555" s="58"/>
      <c r="L555" s="58"/>
      <c r="M555" s="58"/>
      <c r="N555" s="58"/>
      <c r="O555" s="58"/>
      <c r="P555" s="58"/>
      <c r="Q555" s="85"/>
      <c r="R555" s="58"/>
      <c r="S555" s="58"/>
      <c r="T555" s="58"/>
      <c r="U555" s="58"/>
      <c r="V555" s="58"/>
    </row>
    <row r="556" spans="1:22" s="8" customFormat="1" ht="91.5" x14ac:dyDescent="0.4">
      <c r="A556" s="73"/>
      <c r="B556" s="79"/>
      <c r="C556" s="51" t="s">
        <v>0</v>
      </c>
      <c r="D556" s="24"/>
      <c r="E556" s="16"/>
      <c r="F556" s="16"/>
      <c r="G556" s="16"/>
      <c r="H556" s="16"/>
      <c r="I556" s="16"/>
      <c r="J556" s="58"/>
      <c r="K556" s="58"/>
      <c r="L556" s="58"/>
      <c r="M556" s="58"/>
      <c r="N556" s="58"/>
      <c r="O556" s="58"/>
      <c r="P556" s="58"/>
      <c r="Q556" s="85"/>
      <c r="R556" s="58"/>
      <c r="S556" s="58"/>
      <c r="T556" s="58"/>
      <c r="U556" s="58"/>
      <c r="V556" s="58"/>
    </row>
    <row r="557" spans="1:22" s="8" customFormat="1" ht="61.5" customHeight="1" x14ac:dyDescent="0.4">
      <c r="A557" s="73"/>
      <c r="B557" s="79"/>
      <c r="C557" s="51" t="s">
        <v>1</v>
      </c>
      <c r="D557" s="24">
        <f>SUM(E557:H557)</f>
        <v>5454.55</v>
      </c>
      <c r="E557" s="23">
        <v>5454.55</v>
      </c>
      <c r="F557" s="16"/>
      <c r="G557" s="16"/>
      <c r="H557" s="16"/>
      <c r="I557" s="16"/>
      <c r="J557" s="58"/>
      <c r="K557" s="58"/>
      <c r="L557" s="58"/>
      <c r="M557" s="58"/>
      <c r="N557" s="58"/>
      <c r="O557" s="58"/>
      <c r="P557" s="58"/>
      <c r="Q557" s="85"/>
      <c r="R557" s="58"/>
      <c r="S557" s="58"/>
      <c r="T557" s="58"/>
      <c r="U557" s="58"/>
      <c r="V557" s="58"/>
    </row>
    <row r="558" spans="1:22" s="8" customFormat="1" ht="91.5" x14ac:dyDescent="0.4">
      <c r="A558" s="73"/>
      <c r="B558" s="79"/>
      <c r="C558" s="51" t="s">
        <v>2</v>
      </c>
      <c r="D558" s="24">
        <f>SUM(E558:H558)</f>
        <v>109.090909</v>
      </c>
      <c r="E558" s="23">
        <v>109.090909</v>
      </c>
      <c r="F558" s="16"/>
      <c r="G558" s="16"/>
      <c r="H558" s="16"/>
      <c r="I558" s="16"/>
      <c r="J558" s="58"/>
      <c r="K558" s="58"/>
      <c r="L558" s="58"/>
      <c r="M558" s="58"/>
      <c r="N558" s="58"/>
      <c r="O558" s="58"/>
      <c r="P558" s="58"/>
      <c r="Q558" s="85"/>
      <c r="R558" s="58"/>
      <c r="S558" s="58"/>
      <c r="T558" s="58"/>
      <c r="U558" s="58"/>
      <c r="V558" s="58"/>
    </row>
    <row r="559" spans="1:22" s="8" customFormat="1" ht="91.5" x14ac:dyDescent="0.4">
      <c r="A559" s="74"/>
      <c r="B559" s="80"/>
      <c r="C559" s="51" t="s">
        <v>3</v>
      </c>
      <c r="D559" s="24"/>
      <c r="E559" s="16"/>
      <c r="F559" s="16"/>
      <c r="G559" s="16"/>
      <c r="H559" s="16"/>
      <c r="I559" s="16"/>
      <c r="J559" s="59"/>
      <c r="K559" s="59"/>
      <c r="L559" s="59"/>
      <c r="M559" s="59"/>
      <c r="N559" s="59"/>
      <c r="O559" s="59"/>
      <c r="P559" s="59"/>
      <c r="Q559" s="86"/>
      <c r="R559" s="59"/>
      <c r="S559" s="59"/>
      <c r="T559" s="59"/>
      <c r="U559" s="59"/>
      <c r="V559" s="59"/>
    </row>
    <row r="560" spans="1:22" s="8" customFormat="1" ht="45.75" x14ac:dyDescent="0.4">
      <c r="A560" s="69" t="s">
        <v>20</v>
      </c>
      <c r="B560" s="70"/>
      <c r="C560" s="70"/>
      <c r="D560" s="70"/>
      <c r="E560" s="70"/>
      <c r="F560" s="70"/>
      <c r="G560" s="70"/>
      <c r="H560" s="70"/>
      <c r="I560" s="70"/>
      <c r="J560" s="70"/>
      <c r="K560" s="70"/>
      <c r="L560" s="70"/>
      <c r="M560" s="70"/>
      <c r="N560" s="70"/>
      <c r="O560" s="70"/>
      <c r="P560" s="70"/>
      <c r="Q560" s="70"/>
      <c r="R560" s="70"/>
      <c r="S560" s="70"/>
      <c r="T560" s="70"/>
      <c r="U560" s="70"/>
      <c r="V560" s="71"/>
    </row>
    <row r="561" spans="1:22" s="8" customFormat="1" ht="45.75" customHeight="1" x14ac:dyDescent="0.4">
      <c r="A561" s="72"/>
      <c r="B561" s="75" t="s">
        <v>319</v>
      </c>
      <c r="C561" s="76"/>
      <c r="D561" s="76"/>
      <c r="E561" s="76"/>
      <c r="F561" s="76"/>
      <c r="G561" s="76"/>
      <c r="H561" s="76"/>
      <c r="I561" s="76"/>
      <c r="J561" s="76"/>
      <c r="K561" s="76"/>
      <c r="L561" s="76"/>
      <c r="M561" s="76"/>
      <c r="N561" s="76"/>
      <c r="O561" s="76"/>
      <c r="P561" s="76"/>
      <c r="Q561" s="76"/>
      <c r="R561" s="76"/>
      <c r="S561" s="76"/>
      <c r="T561" s="76"/>
      <c r="U561" s="76"/>
      <c r="V561" s="77"/>
    </row>
    <row r="562" spans="1:22" s="8" customFormat="1" ht="93.75" customHeight="1" x14ac:dyDescent="0.4">
      <c r="A562" s="73"/>
      <c r="B562" s="78" t="s">
        <v>336</v>
      </c>
      <c r="C562" s="81" t="s">
        <v>318</v>
      </c>
      <c r="D562" s="82"/>
      <c r="E562" s="82"/>
      <c r="F562" s="82"/>
      <c r="G562" s="82"/>
      <c r="H562" s="83"/>
      <c r="I562" s="44"/>
      <c r="J562" s="57" t="s">
        <v>171</v>
      </c>
      <c r="K562" s="63" t="s">
        <v>75</v>
      </c>
      <c r="L562" s="63" t="s">
        <v>91</v>
      </c>
      <c r="M562" s="63" t="s">
        <v>180</v>
      </c>
      <c r="N562" s="63" t="s">
        <v>21</v>
      </c>
      <c r="O562" s="63" t="s">
        <v>21</v>
      </c>
      <c r="P562" s="63" t="s">
        <v>21</v>
      </c>
      <c r="Q562" s="84" t="s">
        <v>200</v>
      </c>
      <c r="R562" s="63" t="s">
        <v>11</v>
      </c>
      <c r="S562" s="63" t="s">
        <v>13</v>
      </c>
      <c r="T562" s="57" t="s">
        <v>7</v>
      </c>
      <c r="U562" s="63" t="s">
        <v>199</v>
      </c>
      <c r="V562" s="63" t="s">
        <v>201</v>
      </c>
    </row>
    <row r="563" spans="1:22" s="8" customFormat="1" ht="45.75" x14ac:dyDescent="0.4">
      <c r="A563" s="73"/>
      <c r="B563" s="79"/>
      <c r="C563" s="51" t="s">
        <v>5</v>
      </c>
      <c r="D563" s="24">
        <f t="shared" ref="D563" si="73">SUM(D564:D567)</f>
        <v>1071836.8</v>
      </c>
      <c r="E563" s="16">
        <f>SUM(E564:E567)</f>
        <v>1071836.8</v>
      </c>
      <c r="F563" s="16"/>
      <c r="G563" s="16"/>
      <c r="H563" s="16"/>
      <c r="I563" s="16"/>
      <c r="J563" s="58"/>
      <c r="K563" s="64"/>
      <c r="L563" s="64"/>
      <c r="M563" s="64"/>
      <c r="N563" s="64"/>
      <c r="O563" s="64"/>
      <c r="P563" s="64"/>
      <c r="Q563" s="85"/>
      <c r="R563" s="64"/>
      <c r="S563" s="64"/>
      <c r="T563" s="58"/>
      <c r="U563" s="64"/>
      <c r="V563" s="64"/>
    </row>
    <row r="564" spans="1:22" s="8" customFormat="1" ht="91.5" x14ac:dyDescent="0.4">
      <c r="A564" s="73"/>
      <c r="B564" s="79"/>
      <c r="C564" s="51" t="s">
        <v>0</v>
      </c>
      <c r="D564" s="24">
        <f>SUM(E564:I564)</f>
        <v>966940.7</v>
      </c>
      <c r="E564" s="23">
        <v>966940.7</v>
      </c>
      <c r="F564" s="23"/>
      <c r="G564" s="23"/>
      <c r="H564" s="23"/>
      <c r="I564" s="23"/>
      <c r="J564" s="58"/>
      <c r="K564" s="64"/>
      <c r="L564" s="64"/>
      <c r="M564" s="64"/>
      <c r="N564" s="64"/>
      <c r="O564" s="64"/>
      <c r="P564" s="64"/>
      <c r="Q564" s="85"/>
      <c r="R564" s="64"/>
      <c r="S564" s="64"/>
      <c r="T564" s="58"/>
      <c r="U564" s="64"/>
      <c r="V564" s="64"/>
    </row>
    <row r="565" spans="1:22" s="8" customFormat="1" ht="54" customHeight="1" x14ac:dyDescent="0.4">
      <c r="A565" s="73"/>
      <c r="B565" s="79"/>
      <c r="C565" s="51" t="s">
        <v>1</v>
      </c>
      <c r="D565" s="24">
        <f>SUM(E565:I565)</f>
        <v>104896.1</v>
      </c>
      <c r="E565" s="23">
        <f>91896.1+13000</f>
        <v>104896.1</v>
      </c>
      <c r="F565" s="23"/>
      <c r="G565" s="23"/>
      <c r="H565" s="23"/>
      <c r="I565" s="23"/>
      <c r="J565" s="58"/>
      <c r="K565" s="64"/>
      <c r="L565" s="64"/>
      <c r="M565" s="64"/>
      <c r="N565" s="64"/>
      <c r="O565" s="64"/>
      <c r="P565" s="64"/>
      <c r="Q565" s="85"/>
      <c r="R565" s="64"/>
      <c r="S565" s="64"/>
      <c r="T565" s="58"/>
      <c r="U565" s="64"/>
      <c r="V565" s="64"/>
    </row>
    <row r="566" spans="1:22" s="8" customFormat="1" ht="91.5" x14ac:dyDescent="0.4">
      <c r="A566" s="73"/>
      <c r="B566" s="79"/>
      <c r="C566" s="51" t="s">
        <v>2</v>
      </c>
      <c r="D566" s="24"/>
      <c r="E566" s="16"/>
      <c r="F566" s="16"/>
      <c r="G566" s="16"/>
      <c r="H566" s="16"/>
      <c r="I566" s="16"/>
      <c r="J566" s="58"/>
      <c r="K566" s="64"/>
      <c r="L566" s="64"/>
      <c r="M566" s="64"/>
      <c r="N566" s="64"/>
      <c r="O566" s="64"/>
      <c r="P566" s="64"/>
      <c r="Q566" s="85"/>
      <c r="R566" s="64"/>
      <c r="S566" s="64"/>
      <c r="T566" s="58"/>
      <c r="U566" s="64"/>
      <c r="V566" s="64"/>
    </row>
    <row r="567" spans="1:22" s="8" customFormat="1" ht="91.5" x14ac:dyDescent="0.4">
      <c r="A567" s="74"/>
      <c r="B567" s="80"/>
      <c r="C567" s="51" t="s">
        <v>3</v>
      </c>
      <c r="D567" s="24"/>
      <c r="E567" s="16"/>
      <c r="F567" s="16"/>
      <c r="G567" s="16"/>
      <c r="H567" s="16"/>
      <c r="I567" s="16"/>
      <c r="J567" s="59"/>
      <c r="K567" s="65"/>
      <c r="L567" s="65"/>
      <c r="M567" s="65"/>
      <c r="N567" s="65"/>
      <c r="O567" s="65"/>
      <c r="P567" s="65"/>
      <c r="Q567" s="86"/>
      <c r="R567" s="65"/>
      <c r="S567" s="65"/>
      <c r="T567" s="59"/>
      <c r="U567" s="65"/>
      <c r="V567" s="65"/>
    </row>
    <row r="568" spans="1:22" s="8" customFormat="1" ht="45.75" x14ac:dyDescent="0.4">
      <c r="A568" s="69" t="s">
        <v>20</v>
      </c>
      <c r="B568" s="70"/>
      <c r="C568" s="70"/>
      <c r="D568" s="70"/>
      <c r="E568" s="70"/>
      <c r="F568" s="70"/>
      <c r="G568" s="70"/>
      <c r="H568" s="70"/>
      <c r="I568" s="70"/>
      <c r="J568" s="70"/>
      <c r="K568" s="70"/>
      <c r="L568" s="70"/>
      <c r="M568" s="70"/>
      <c r="N568" s="70"/>
      <c r="O568" s="70"/>
      <c r="P568" s="70"/>
      <c r="Q568" s="70"/>
      <c r="R568" s="70"/>
      <c r="S568" s="70"/>
      <c r="T568" s="70"/>
      <c r="U568" s="70"/>
      <c r="V568" s="71"/>
    </row>
    <row r="569" spans="1:22" s="8" customFormat="1" ht="45.75" customHeight="1" x14ac:dyDescent="0.4">
      <c r="A569" s="72"/>
      <c r="B569" s="75" t="s">
        <v>304</v>
      </c>
      <c r="C569" s="76"/>
      <c r="D569" s="76"/>
      <c r="E569" s="76"/>
      <c r="F569" s="76"/>
      <c r="G569" s="76"/>
      <c r="H569" s="76"/>
      <c r="I569" s="76"/>
      <c r="J569" s="76"/>
      <c r="K569" s="76"/>
      <c r="L569" s="76"/>
      <c r="M569" s="76"/>
      <c r="N569" s="76"/>
      <c r="O569" s="76"/>
      <c r="P569" s="76"/>
      <c r="Q569" s="76"/>
      <c r="R569" s="76"/>
      <c r="S569" s="76"/>
      <c r="T569" s="76"/>
      <c r="U569" s="76"/>
      <c r="V569" s="77"/>
    </row>
    <row r="570" spans="1:22" s="8" customFormat="1" ht="105" customHeight="1" x14ac:dyDescent="0.4">
      <c r="A570" s="73"/>
      <c r="B570" s="78" t="s">
        <v>337</v>
      </c>
      <c r="C570" s="81" t="s">
        <v>110</v>
      </c>
      <c r="D570" s="82"/>
      <c r="E570" s="82"/>
      <c r="F570" s="82"/>
      <c r="G570" s="82"/>
      <c r="H570" s="83"/>
      <c r="I570" s="44"/>
      <c r="J570" s="57" t="s">
        <v>155</v>
      </c>
      <c r="K570" s="57" t="s">
        <v>75</v>
      </c>
      <c r="L570" s="57" t="s">
        <v>91</v>
      </c>
      <c r="M570" s="57" t="s">
        <v>181</v>
      </c>
      <c r="N570" s="57" t="s">
        <v>21</v>
      </c>
      <c r="O570" s="57" t="s">
        <v>21</v>
      </c>
      <c r="P570" s="57" t="s">
        <v>21</v>
      </c>
      <c r="Q570" s="84" t="s">
        <v>182</v>
      </c>
      <c r="R570" s="57" t="s">
        <v>11</v>
      </c>
      <c r="S570" s="57" t="s">
        <v>12</v>
      </c>
      <c r="T570" s="57" t="s">
        <v>19</v>
      </c>
      <c r="U570" s="57"/>
      <c r="V570" s="63" t="s">
        <v>183</v>
      </c>
    </row>
    <row r="571" spans="1:22" s="8" customFormat="1" ht="45.75" x14ac:dyDescent="0.4">
      <c r="A571" s="73"/>
      <c r="B571" s="79"/>
      <c r="C571" s="51" t="s">
        <v>5</v>
      </c>
      <c r="D571" s="24">
        <f t="shared" ref="D571" si="74">SUM(D572:D575)</f>
        <v>36275.675999999999</v>
      </c>
      <c r="E571" s="16">
        <f>SUM(E572:E575)</f>
        <v>36275.675999999999</v>
      </c>
      <c r="F571" s="16"/>
      <c r="G571" s="16"/>
      <c r="H571" s="16"/>
      <c r="I571" s="16"/>
      <c r="J571" s="58"/>
      <c r="K571" s="58"/>
      <c r="L571" s="58"/>
      <c r="M571" s="58"/>
      <c r="N571" s="58"/>
      <c r="O571" s="58"/>
      <c r="P571" s="58"/>
      <c r="Q571" s="85"/>
      <c r="R571" s="58"/>
      <c r="S571" s="58"/>
      <c r="T571" s="58"/>
      <c r="U571" s="58"/>
      <c r="V571" s="64"/>
    </row>
    <row r="572" spans="1:22" s="8" customFormat="1" ht="91.5" x14ac:dyDescent="0.4">
      <c r="A572" s="73"/>
      <c r="B572" s="79"/>
      <c r="C572" s="51" t="s">
        <v>0</v>
      </c>
      <c r="D572" s="24"/>
      <c r="E572" s="16"/>
      <c r="F572" s="16"/>
      <c r="G572" s="16"/>
      <c r="H572" s="16"/>
      <c r="I572" s="16"/>
      <c r="J572" s="58"/>
      <c r="K572" s="58"/>
      <c r="L572" s="58"/>
      <c r="M572" s="58"/>
      <c r="N572" s="58"/>
      <c r="O572" s="58"/>
      <c r="P572" s="58"/>
      <c r="Q572" s="85"/>
      <c r="R572" s="58"/>
      <c r="S572" s="58"/>
      <c r="T572" s="58"/>
      <c r="U572" s="58"/>
      <c r="V572" s="64"/>
    </row>
    <row r="573" spans="1:22" s="8" customFormat="1" ht="45.75" x14ac:dyDescent="0.4">
      <c r="A573" s="73"/>
      <c r="B573" s="79"/>
      <c r="C573" s="51" t="s">
        <v>1</v>
      </c>
      <c r="D573" s="24">
        <f>SUM(E573:H573)</f>
        <v>36275.675999999999</v>
      </c>
      <c r="E573" s="23">
        <v>36275.675999999999</v>
      </c>
      <c r="F573" s="23"/>
      <c r="G573" s="16"/>
      <c r="H573" s="16"/>
      <c r="I573" s="16"/>
      <c r="J573" s="58"/>
      <c r="K573" s="58"/>
      <c r="L573" s="58"/>
      <c r="M573" s="58"/>
      <c r="N573" s="58"/>
      <c r="O573" s="58"/>
      <c r="P573" s="58"/>
      <c r="Q573" s="85"/>
      <c r="R573" s="58"/>
      <c r="S573" s="58"/>
      <c r="T573" s="58"/>
      <c r="U573" s="58"/>
      <c r="V573" s="64"/>
    </row>
    <row r="574" spans="1:22" s="8" customFormat="1" ht="91.5" x14ac:dyDescent="0.4">
      <c r="A574" s="73"/>
      <c r="B574" s="79"/>
      <c r="C574" s="51" t="s">
        <v>2</v>
      </c>
      <c r="D574" s="24"/>
      <c r="E574" s="16"/>
      <c r="F574" s="16"/>
      <c r="G574" s="16"/>
      <c r="H574" s="16"/>
      <c r="I574" s="16"/>
      <c r="J574" s="58"/>
      <c r="K574" s="58"/>
      <c r="L574" s="58"/>
      <c r="M574" s="58"/>
      <c r="N574" s="58"/>
      <c r="O574" s="58"/>
      <c r="P574" s="58"/>
      <c r="Q574" s="85"/>
      <c r="R574" s="58"/>
      <c r="S574" s="58"/>
      <c r="T574" s="58"/>
      <c r="U574" s="58"/>
      <c r="V574" s="64"/>
    </row>
    <row r="575" spans="1:22" s="8" customFormat="1" ht="91.5" x14ac:dyDescent="0.4">
      <c r="A575" s="74"/>
      <c r="B575" s="80"/>
      <c r="C575" s="51" t="s">
        <v>3</v>
      </c>
      <c r="D575" s="24"/>
      <c r="E575" s="16"/>
      <c r="F575" s="16"/>
      <c r="G575" s="16"/>
      <c r="H575" s="16"/>
      <c r="I575" s="16"/>
      <c r="J575" s="59"/>
      <c r="K575" s="59"/>
      <c r="L575" s="59"/>
      <c r="M575" s="59"/>
      <c r="N575" s="59"/>
      <c r="O575" s="59"/>
      <c r="P575" s="59"/>
      <c r="Q575" s="86"/>
      <c r="R575" s="59"/>
      <c r="S575" s="59"/>
      <c r="T575" s="59"/>
      <c r="U575" s="59"/>
      <c r="V575" s="65"/>
    </row>
    <row r="576" spans="1:22" s="8" customFormat="1" ht="45.75" x14ac:dyDescent="0.4">
      <c r="A576" s="69" t="s">
        <v>20</v>
      </c>
      <c r="B576" s="70"/>
      <c r="C576" s="70"/>
      <c r="D576" s="70"/>
      <c r="E576" s="70"/>
      <c r="F576" s="70"/>
      <c r="G576" s="70"/>
      <c r="H576" s="70"/>
      <c r="I576" s="70"/>
      <c r="J576" s="70"/>
      <c r="K576" s="70"/>
      <c r="L576" s="70"/>
      <c r="M576" s="70"/>
      <c r="N576" s="70"/>
      <c r="O576" s="70"/>
      <c r="P576" s="70"/>
      <c r="Q576" s="70"/>
      <c r="R576" s="70"/>
      <c r="S576" s="70"/>
      <c r="T576" s="70"/>
      <c r="U576" s="70"/>
      <c r="V576" s="71"/>
    </row>
    <row r="577" spans="1:22" s="8" customFormat="1" ht="45.75" x14ac:dyDescent="0.4">
      <c r="A577" s="72"/>
      <c r="B577" s="75" t="s">
        <v>304</v>
      </c>
      <c r="C577" s="76"/>
      <c r="D577" s="76"/>
      <c r="E577" s="76"/>
      <c r="F577" s="76"/>
      <c r="G577" s="76"/>
      <c r="H577" s="76"/>
      <c r="I577" s="76"/>
      <c r="J577" s="76"/>
      <c r="K577" s="76"/>
      <c r="L577" s="76"/>
      <c r="M577" s="76"/>
      <c r="N577" s="76"/>
      <c r="O577" s="76"/>
      <c r="P577" s="76"/>
      <c r="Q577" s="76"/>
      <c r="R577" s="76"/>
      <c r="S577" s="76"/>
      <c r="T577" s="76"/>
      <c r="U577" s="76"/>
      <c r="V577" s="77"/>
    </row>
    <row r="578" spans="1:22" s="8" customFormat="1" ht="138.75" customHeight="1" x14ac:dyDescent="0.4">
      <c r="A578" s="73"/>
      <c r="B578" s="78" t="s">
        <v>368</v>
      </c>
      <c r="C578" s="81" t="s">
        <v>157</v>
      </c>
      <c r="D578" s="82"/>
      <c r="E578" s="82"/>
      <c r="F578" s="82"/>
      <c r="G578" s="82"/>
      <c r="H578" s="83"/>
      <c r="I578" s="44"/>
      <c r="J578" s="57" t="s">
        <v>77</v>
      </c>
      <c r="K578" s="57"/>
      <c r="L578" s="57" t="s">
        <v>93</v>
      </c>
      <c r="M578" s="57" t="s">
        <v>158</v>
      </c>
      <c r="N578" s="57" t="s">
        <v>100</v>
      </c>
      <c r="O578" s="57" t="s">
        <v>100</v>
      </c>
      <c r="P578" s="57" t="s">
        <v>100</v>
      </c>
      <c r="Q578" s="84" t="s">
        <v>321</v>
      </c>
      <c r="R578" s="57" t="s">
        <v>9</v>
      </c>
      <c r="S578" s="57" t="s">
        <v>10</v>
      </c>
      <c r="T578" s="57" t="s">
        <v>156</v>
      </c>
      <c r="U578" s="57"/>
      <c r="V578" s="57" t="s">
        <v>159</v>
      </c>
    </row>
    <row r="579" spans="1:22" s="8" customFormat="1" ht="54" customHeight="1" x14ac:dyDescent="0.4">
      <c r="A579" s="73"/>
      <c r="B579" s="79"/>
      <c r="C579" s="51" t="s">
        <v>5</v>
      </c>
      <c r="D579" s="24">
        <f t="shared" ref="D579:E579" si="75">SUM(D580:D583)</f>
        <v>18152.640000000003</v>
      </c>
      <c r="E579" s="16">
        <f t="shared" si="75"/>
        <v>18152.640000000003</v>
      </c>
      <c r="F579" s="16"/>
      <c r="G579" s="16"/>
      <c r="H579" s="16"/>
      <c r="I579" s="16"/>
      <c r="J579" s="58"/>
      <c r="K579" s="58"/>
      <c r="L579" s="58"/>
      <c r="M579" s="58"/>
      <c r="N579" s="58"/>
      <c r="O579" s="58"/>
      <c r="P579" s="58"/>
      <c r="Q579" s="85"/>
      <c r="R579" s="58"/>
      <c r="S579" s="58"/>
      <c r="T579" s="58"/>
      <c r="U579" s="58"/>
      <c r="V579" s="58"/>
    </row>
    <row r="580" spans="1:22" s="8" customFormat="1" ht="91.5" x14ac:dyDescent="0.4">
      <c r="A580" s="73"/>
      <c r="B580" s="79"/>
      <c r="C580" s="51" t="s">
        <v>0</v>
      </c>
      <c r="D580" s="24"/>
      <c r="E580" s="16"/>
      <c r="F580" s="16"/>
      <c r="G580" s="16"/>
      <c r="H580" s="16"/>
      <c r="I580" s="16"/>
      <c r="J580" s="58"/>
      <c r="K580" s="58"/>
      <c r="L580" s="58"/>
      <c r="M580" s="58"/>
      <c r="N580" s="58"/>
      <c r="O580" s="58"/>
      <c r="P580" s="58"/>
      <c r="Q580" s="85"/>
      <c r="R580" s="58"/>
      <c r="S580" s="58"/>
      <c r="T580" s="58"/>
      <c r="U580" s="58"/>
      <c r="V580" s="58"/>
    </row>
    <row r="581" spans="1:22" s="9" customFormat="1" ht="45.75" x14ac:dyDescent="0.45">
      <c r="A581" s="73"/>
      <c r="B581" s="79"/>
      <c r="C581" s="51" t="s">
        <v>1</v>
      </c>
      <c r="D581" s="24">
        <f>SUM(E581:H581)</f>
        <v>16502.400000000001</v>
      </c>
      <c r="E581" s="23">
        <v>16502.400000000001</v>
      </c>
      <c r="F581" s="23"/>
      <c r="G581" s="16"/>
      <c r="H581" s="16"/>
      <c r="I581" s="16"/>
      <c r="J581" s="58"/>
      <c r="K581" s="58"/>
      <c r="L581" s="58"/>
      <c r="M581" s="58"/>
      <c r="N581" s="58"/>
      <c r="O581" s="58"/>
      <c r="P581" s="58"/>
      <c r="Q581" s="85"/>
      <c r="R581" s="58"/>
      <c r="S581" s="58"/>
      <c r="T581" s="58"/>
      <c r="U581" s="58"/>
      <c r="V581" s="58"/>
    </row>
    <row r="582" spans="1:22" s="8" customFormat="1" ht="91.5" x14ac:dyDescent="0.4">
      <c r="A582" s="73"/>
      <c r="B582" s="79"/>
      <c r="C582" s="51" t="s">
        <v>2</v>
      </c>
      <c r="D582" s="24">
        <f>SUM(E582:H582)</f>
        <v>1650.24</v>
      </c>
      <c r="E582" s="16">
        <v>1650.24</v>
      </c>
      <c r="F582" s="16"/>
      <c r="G582" s="16"/>
      <c r="H582" s="16"/>
      <c r="I582" s="16"/>
      <c r="J582" s="58"/>
      <c r="K582" s="58"/>
      <c r="L582" s="58"/>
      <c r="M582" s="58"/>
      <c r="N582" s="58"/>
      <c r="O582" s="58"/>
      <c r="P582" s="58"/>
      <c r="Q582" s="85"/>
      <c r="R582" s="58"/>
      <c r="S582" s="58"/>
      <c r="T582" s="58"/>
      <c r="U582" s="58"/>
      <c r="V582" s="58"/>
    </row>
    <row r="583" spans="1:22" s="8" customFormat="1" ht="91.5" x14ac:dyDescent="0.4">
      <c r="A583" s="74"/>
      <c r="B583" s="80"/>
      <c r="C583" s="51" t="s">
        <v>3</v>
      </c>
      <c r="D583" s="24"/>
      <c r="E583" s="16"/>
      <c r="F583" s="16"/>
      <c r="G583" s="16"/>
      <c r="H583" s="16"/>
      <c r="I583" s="16"/>
      <c r="J583" s="59"/>
      <c r="K583" s="59"/>
      <c r="L583" s="59"/>
      <c r="M583" s="59"/>
      <c r="N583" s="59"/>
      <c r="O583" s="59"/>
      <c r="P583" s="59"/>
      <c r="Q583" s="86"/>
      <c r="R583" s="59"/>
      <c r="S583" s="59"/>
      <c r="T583" s="59"/>
      <c r="U583" s="59"/>
      <c r="V583" s="59"/>
    </row>
    <row r="584" spans="1:22" s="8" customFormat="1" ht="45.75" x14ac:dyDescent="0.4">
      <c r="A584" s="69" t="s">
        <v>20</v>
      </c>
      <c r="B584" s="70"/>
      <c r="C584" s="70"/>
      <c r="D584" s="70"/>
      <c r="E584" s="70"/>
      <c r="F584" s="70"/>
      <c r="G584" s="70"/>
      <c r="H584" s="70"/>
      <c r="I584" s="70"/>
      <c r="J584" s="70"/>
      <c r="K584" s="70"/>
      <c r="L584" s="70"/>
      <c r="M584" s="70"/>
      <c r="N584" s="70"/>
      <c r="O584" s="70"/>
      <c r="P584" s="70"/>
      <c r="Q584" s="70"/>
      <c r="R584" s="70"/>
      <c r="S584" s="70"/>
      <c r="T584" s="70"/>
      <c r="U584" s="70"/>
      <c r="V584" s="71"/>
    </row>
    <row r="585" spans="1:22" s="8" customFormat="1" ht="45.75" x14ac:dyDescent="0.4">
      <c r="A585" s="72"/>
      <c r="B585" s="75" t="s">
        <v>323</v>
      </c>
      <c r="C585" s="76"/>
      <c r="D585" s="76"/>
      <c r="E585" s="76"/>
      <c r="F585" s="76"/>
      <c r="G585" s="76"/>
      <c r="H585" s="76"/>
      <c r="I585" s="76"/>
      <c r="J585" s="76"/>
      <c r="K585" s="76"/>
      <c r="L585" s="76"/>
      <c r="M585" s="76"/>
      <c r="N585" s="76"/>
      <c r="O585" s="76"/>
      <c r="P585" s="76"/>
      <c r="Q585" s="76"/>
      <c r="R585" s="76"/>
      <c r="S585" s="76"/>
      <c r="T585" s="76"/>
      <c r="U585" s="76"/>
      <c r="V585" s="77"/>
    </row>
    <row r="586" spans="1:22" s="8" customFormat="1" ht="63.75" customHeight="1" x14ac:dyDescent="0.4">
      <c r="A586" s="73"/>
      <c r="B586" s="78" t="s">
        <v>338</v>
      </c>
      <c r="C586" s="81" t="s">
        <v>322</v>
      </c>
      <c r="D586" s="82"/>
      <c r="E586" s="82"/>
      <c r="F586" s="82"/>
      <c r="G586" s="82"/>
      <c r="H586" s="83"/>
      <c r="I586" s="44"/>
      <c r="J586" s="57" t="s">
        <v>324</v>
      </c>
      <c r="K586" s="57"/>
      <c r="L586" s="57" t="s">
        <v>93</v>
      </c>
      <c r="M586" s="57" t="s">
        <v>325</v>
      </c>
      <c r="N586" s="57" t="s">
        <v>120</v>
      </c>
      <c r="O586" s="57" t="s">
        <v>120</v>
      </c>
      <c r="P586" s="57" t="s">
        <v>120</v>
      </c>
      <c r="Q586" s="84" t="s">
        <v>326</v>
      </c>
      <c r="R586" s="57" t="s">
        <v>9</v>
      </c>
      <c r="S586" s="57" t="s">
        <v>13</v>
      </c>
      <c r="T586" s="57" t="s">
        <v>156</v>
      </c>
      <c r="U586" s="57" t="s">
        <v>327</v>
      </c>
      <c r="V586" s="57" t="s">
        <v>328</v>
      </c>
    </row>
    <row r="587" spans="1:22" s="8" customFormat="1" ht="45.75" x14ac:dyDescent="0.4">
      <c r="A587" s="73"/>
      <c r="B587" s="79"/>
      <c r="C587" s="51" t="s">
        <v>5</v>
      </c>
      <c r="D587" s="24">
        <f t="shared" ref="D587:E587" si="76">SUM(D588:D591)</f>
        <v>67738.422444444441</v>
      </c>
      <c r="E587" s="16">
        <f t="shared" si="76"/>
        <v>67738.422444444441</v>
      </c>
      <c r="F587" s="16"/>
      <c r="G587" s="16"/>
      <c r="H587" s="16"/>
      <c r="I587" s="16"/>
      <c r="J587" s="58"/>
      <c r="K587" s="58"/>
      <c r="L587" s="58"/>
      <c r="M587" s="58"/>
      <c r="N587" s="58"/>
      <c r="O587" s="58"/>
      <c r="P587" s="58"/>
      <c r="Q587" s="85"/>
      <c r="R587" s="58"/>
      <c r="S587" s="58"/>
      <c r="T587" s="58"/>
      <c r="U587" s="58"/>
      <c r="V587" s="58"/>
    </row>
    <row r="588" spans="1:22" s="8" customFormat="1" ht="91.5" x14ac:dyDescent="0.4">
      <c r="A588" s="73"/>
      <c r="B588" s="79"/>
      <c r="C588" s="51" t="s">
        <v>0</v>
      </c>
      <c r="D588" s="24"/>
      <c r="E588" s="16"/>
      <c r="F588" s="16"/>
      <c r="G588" s="16"/>
      <c r="H588" s="16"/>
      <c r="I588" s="16"/>
      <c r="J588" s="58"/>
      <c r="K588" s="58"/>
      <c r="L588" s="58"/>
      <c r="M588" s="58"/>
      <c r="N588" s="58"/>
      <c r="O588" s="58"/>
      <c r="P588" s="58"/>
      <c r="Q588" s="85"/>
      <c r="R588" s="58"/>
      <c r="S588" s="58"/>
      <c r="T588" s="58"/>
      <c r="U588" s="58"/>
      <c r="V588" s="58"/>
    </row>
    <row r="589" spans="1:22" s="8" customFormat="1" ht="45.75" x14ac:dyDescent="0.4">
      <c r="A589" s="73"/>
      <c r="B589" s="79"/>
      <c r="C589" s="51" t="s">
        <v>1</v>
      </c>
      <c r="D589" s="24">
        <f>SUM(E589:H589)</f>
        <v>60964.58</v>
      </c>
      <c r="E589" s="23">
        <v>60964.58</v>
      </c>
      <c r="F589" s="23"/>
      <c r="G589" s="16"/>
      <c r="H589" s="16"/>
      <c r="I589" s="16"/>
      <c r="J589" s="58"/>
      <c r="K589" s="58"/>
      <c r="L589" s="58"/>
      <c r="M589" s="58"/>
      <c r="N589" s="58"/>
      <c r="O589" s="58"/>
      <c r="P589" s="58"/>
      <c r="Q589" s="85"/>
      <c r="R589" s="58"/>
      <c r="S589" s="58"/>
      <c r="T589" s="58"/>
      <c r="U589" s="58"/>
      <c r="V589" s="58"/>
    </row>
    <row r="590" spans="1:22" s="8" customFormat="1" ht="91.5" x14ac:dyDescent="0.4">
      <c r="A590" s="73"/>
      <c r="B590" s="79"/>
      <c r="C590" s="51" t="s">
        <v>2</v>
      </c>
      <c r="D590" s="24">
        <f>SUM(E590:H590)</f>
        <v>6773.8424444444454</v>
      </c>
      <c r="E590" s="23">
        <v>6773.8424444444454</v>
      </c>
      <c r="F590" s="23"/>
      <c r="G590" s="16"/>
      <c r="H590" s="16"/>
      <c r="I590" s="16"/>
      <c r="J590" s="58"/>
      <c r="K590" s="58"/>
      <c r="L590" s="58"/>
      <c r="M590" s="58"/>
      <c r="N590" s="58"/>
      <c r="O590" s="58"/>
      <c r="P590" s="58"/>
      <c r="Q590" s="85"/>
      <c r="R590" s="58"/>
      <c r="S590" s="58"/>
      <c r="T590" s="58"/>
      <c r="U590" s="58"/>
      <c r="V590" s="58"/>
    </row>
    <row r="591" spans="1:22" s="8" customFormat="1" ht="91.5" x14ac:dyDescent="0.4">
      <c r="A591" s="74"/>
      <c r="B591" s="80"/>
      <c r="C591" s="51" t="s">
        <v>3</v>
      </c>
      <c r="D591" s="24"/>
      <c r="E591" s="16"/>
      <c r="F591" s="16"/>
      <c r="G591" s="16"/>
      <c r="H591" s="16"/>
      <c r="I591" s="16"/>
      <c r="J591" s="59"/>
      <c r="K591" s="59"/>
      <c r="L591" s="59"/>
      <c r="M591" s="59"/>
      <c r="N591" s="59"/>
      <c r="O591" s="59"/>
      <c r="P591" s="59"/>
      <c r="Q591" s="86"/>
      <c r="R591" s="59"/>
      <c r="S591" s="59"/>
      <c r="T591" s="59"/>
      <c r="U591" s="59"/>
      <c r="V591" s="59"/>
    </row>
    <row r="592" spans="1:22" s="8" customFormat="1" ht="45.75" customHeight="1" x14ac:dyDescent="0.4">
      <c r="A592" s="69" t="s">
        <v>20</v>
      </c>
      <c r="B592" s="70"/>
      <c r="C592" s="70"/>
      <c r="D592" s="70"/>
      <c r="E592" s="70"/>
      <c r="F592" s="70"/>
      <c r="G592" s="70"/>
      <c r="H592" s="70"/>
      <c r="I592" s="70"/>
      <c r="J592" s="70"/>
      <c r="K592" s="70"/>
      <c r="L592" s="70"/>
      <c r="M592" s="70"/>
      <c r="N592" s="70"/>
      <c r="O592" s="70"/>
      <c r="P592" s="70"/>
      <c r="Q592" s="70"/>
      <c r="R592" s="70"/>
      <c r="S592" s="70"/>
      <c r="T592" s="70"/>
      <c r="U592" s="70"/>
      <c r="V592" s="71"/>
    </row>
    <row r="593" spans="1:24" s="8" customFormat="1" ht="55.5" customHeight="1" x14ac:dyDescent="0.4">
      <c r="A593" s="72"/>
      <c r="B593" s="75" t="s">
        <v>323</v>
      </c>
      <c r="C593" s="76"/>
      <c r="D593" s="76"/>
      <c r="E593" s="76"/>
      <c r="F593" s="76"/>
      <c r="G593" s="76"/>
      <c r="H593" s="76"/>
      <c r="I593" s="76"/>
      <c r="J593" s="76"/>
      <c r="K593" s="76"/>
      <c r="L593" s="76"/>
      <c r="M593" s="76"/>
      <c r="N593" s="76"/>
      <c r="O593" s="76"/>
      <c r="P593" s="76"/>
      <c r="Q593" s="76"/>
      <c r="R593" s="76"/>
      <c r="S593" s="76"/>
      <c r="T593" s="76"/>
      <c r="U593" s="76"/>
      <c r="V593" s="77"/>
    </row>
    <row r="594" spans="1:24" s="8" customFormat="1" ht="97.5" customHeight="1" x14ac:dyDescent="0.4">
      <c r="A594" s="73"/>
      <c r="B594" s="105" t="s">
        <v>339</v>
      </c>
      <c r="C594" s="108" t="s">
        <v>389</v>
      </c>
      <c r="D594" s="109"/>
      <c r="E594" s="109"/>
      <c r="F594" s="109"/>
      <c r="G594" s="109"/>
      <c r="H594" s="110"/>
      <c r="I594" s="52"/>
      <c r="J594" s="57" t="s">
        <v>390</v>
      </c>
      <c r="K594" s="57" t="s">
        <v>391</v>
      </c>
      <c r="L594" s="57" t="s">
        <v>91</v>
      </c>
      <c r="M594" s="57" t="s">
        <v>392</v>
      </c>
      <c r="N594" s="57" t="s">
        <v>21</v>
      </c>
      <c r="O594" s="57" t="s">
        <v>21</v>
      </c>
      <c r="P594" s="57" t="s">
        <v>21</v>
      </c>
      <c r="Q594" s="84" t="s">
        <v>393</v>
      </c>
      <c r="R594" s="57" t="s">
        <v>11</v>
      </c>
      <c r="S594" s="57" t="s">
        <v>12</v>
      </c>
      <c r="T594" s="57" t="s">
        <v>7</v>
      </c>
      <c r="U594" s="57"/>
      <c r="V594" s="57" t="s">
        <v>394</v>
      </c>
    </row>
    <row r="595" spans="1:24" s="8" customFormat="1" ht="45.75" x14ac:dyDescent="0.4">
      <c r="A595" s="73"/>
      <c r="B595" s="106"/>
      <c r="C595" s="53" t="s">
        <v>5</v>
      </c>
      <c r="D595" s="22">
        <f t="shared" ref="D595" si="77">SUM(D596:D599)</f>
        <v>38000</v>
      </c>
      <c r="E595" s="23">
        <f>SUM(E596:E599)</f>
        <v>38000</v>
      </c>
      <c r="F595" s="23"/>
      <c r="G595" s="23"/>
      <c r="H595" s="23"/>
      <c r="I595" s="23"/>
      <c r="J595" s="58"/>
      <c r="K595" s="58"/>
      <c r="L595" s="58"/>
      <c r="M595" s="58"/>
      <c r="N595" s="58"/>
      <c r="O595" s="58"/>
      <c r="P595" s="58"/>
      <c r="Q595" s="85"/>
      <c r="R595" s="58"/>
      <c r="S595" s="58"/>
      <c r="T595" s="58"/>
      <c r="U595" s="58"/>
      <c r="V595" s="58"/>
    </row>
    <row r="596" spans="1:24" s="8" customFormat="1" ht="91.5" x14ac:dyDescent="0.4">
      <c r="A596" s="73"/>
      <c r="B596" s="106"/>
      <c r="C596" s="53" t="s">
        <v>0</v>
      </c>
      <c r="D596" s="22"/>
      <c r="E596" s="23"/>
      <c r="F596" s="23"/>
      <c r="G596" s="23"/>
      <c r="H596" s="23"/>
      <c r="I596" s="23"/>
      <c r="J596" s="58"/>
      <c r="K596" s="58"/>
      <c r="L596" s="58"/>
      <c r="M596" s="58"/>
      <c r="N596" s="58"/>
      <c r="O596" s="58"/>
      <c r="P596" s="58"/>
      <c r="Q596" s="85"/>
      <c r="R596" s="58"/>
      <c r="S596" s="58"/>
      <c r="T596" s="58"/>
      <c r="U596" s="58"/>
      <c r="V596" s="58"/>
    </row>
    <row r="597" spans="1:24" s="9" customFormat="1" ht="54" customHeight="1" x14ac:dyDescent="0.45">
      <c r="A597" s="73"/>
      <c r="B597" s="106"/>
      <c r="C597" s="53" t="s">
        <v>1</v>
      </c>
      <c r="D597" s="22">
        <f>SUM(E597:H597)</f>
        <v>38000</v>
      </c>
      <c r="E597" s="23">
        <f>0+38000</f>
        <v>38000</v>
      </c>
      <c r="F597" s="23"/>
      <c r="G597" s="23"/>
      <c r="H597" s="23"/>
      <c r="I597" s="23"/>
      <c r="J597" s="58"/>
      <c r="K597" s="58"/>
      <c r="L597" s="58"/>
      <c r="M597" s="58"/>
      <c r="N597" s="58"/>
      <c r="O597" s="58"/>
      <c r="P597" s="58"/>
      <c r="Q597" s="85"/>
      <c r="R597" s="58"/>
      <c r="S597" s="58"/>
      <c r="T597" s="58"/>
      <c r="U597" s="58"/>
      <c r="V597" s="58"/>
    </row>
    <row r="598" spans="1:24" s="8" customFormat="1" ht="91.5" x14ac:dyDescent="0.4">
      <c r="A598" s="73"/>
      <c r="B598" s="106"/>
      <c r="C598" s="53" t="s">
        <v>2</v>
      </c>
      <c r="D598" s="22"/>
      <c r="E598" s="23"/>
      <c r="F598" s="23"/>
      <c r="G598" s="23"/>
      <c r="H598" s="23"/>
      <c r="I598" s="23"/>
      <c r="J598" s="58"/>
      <c r="K598" s="58"/>
      <c r="L598" s="58"/>
      <c r="M598" s="58"/>
      <c r="N598" s="58"/>
      <c r="O598" s="58"/>
      <c r="P598" s="58"/>
      <c r="Q598" s="85"/>
      <c r="R598" s="58"/>
      <c r="S598" s="58"/>
      <c r="T598" s="58"/>
      <c r="U598" s="58"/>
      <c r="V598" s="58"/>
    </row>
    <row r="599" spans="1:24" s="8" customFormat="1" ht="91.5" x14ac:dyDescent="0.4">
      <c r="A599" s="74"/>
      <c r="B599" s="107"/>
      <c r="C599" s="53" t="s">
        <v>3</v>
      </c>
      <c r="D599" s="22"/>
      <c r="E599" s="23"/>
      <c r="F599" s="23"/>
      <c r="G599" s="23"/>
      <c r="H599" s="23"/>
      <c r="I599" s="23"/>
      <c r="J599" s="59"/>
      <c r="K599" s="59"/>
      <c r="L599" s="59"/>
      <c r="M599" s="59"/>
      <c r="N599" s="59"/>
      <c r="O599" s="59"/>
      <c r="P599" s="59"/>
      <c r="Q599" s="86"/>
      <c r="R599" s="59"/>
      <c r="S599" s="59"/>
      <c r="T599" s="59"/>
      <c r="U599" s="59"/>
      <c r="V599" s="59"/>
    </row>
    <row r="600" spans="1:24" s="8" customFormat="1" ht="45.75" x14ac:dyDescent="0.4">
      <c r="A600" s="69" t="s">
        <v>20</v>
      </c>
      <c r="B600" s="70"/>
      <c r="C600" s="70"/>
      <c r="D600" s="70"/>
      <c r="E600" s="70"/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1"/>
    </row>
    <row r="601" spans="1:24" s="8" customFormat="1" ht="63.75" customHeight="1" x14ac:dyDescent="0.4">
      <c r="A601" s="72"/>
      <c r="B601" s="75" t="s">
        <v>319</v>
      </c>
      <c r="C601" s="76"/>
      <c r="D601" s="76"/>
      <c r="E601" s="76"/>
      <c r="F601" s="76"/>
      <c r="G601" s="76"/>
      <c r="H601" s="76"/>
      <c r="I601" s="76"/>
      <c r="J601" s="76"/>
      <c r="K601" s="76"/>
      <c r="L601" s="76"/>
      <c r="M601" s="76"/>
      <c r="N601" s="76"/>
      <c r="O601" s="76"/>
      <c r="P601" s="76"/>
      <c r="Q601" s="76"/>
      <c r="R601" s="76"/>
      <c r="S601" s="76"/>
      <c r="T601" s="76"/>
      <c r="U601" s="76"/>
      <c r="V601" s="77"/>
    </row>
    <row r="602" spans="1:24" s="8" customFormat="1" ht="105" customHeight="1" x14ac:dyDescent="0.4">
      <c r="A602" s="73"/>
      <c r="B602" s="105" t="s">
        <v>340</v>
      </c>
      <c r="C602" s="108" t="s">
        <v>320</v>
      </c>
      <c r="D602" s="109"/>
      <c r="E602" s="109"/>
      <c r="F602" s="109"/>
      <c r="G602" s="109"/>
      <c r="H602" s="110"/>
      <c r="I602" s="52"/>
      <c r="J602" s="57" t="s">
        <v>170</v>
      </c>
      <c r="K602" s="57" t="s">
        <v>76</v>
      </c>
      <c r="L602" s="57" t="s">
        <v>91</v>
      </c>
      <c r="M602" s="57" t="s">
        <v>202</v>
      </c>
      <c r="N602" s="57" t="s">
        <v>21</v>
      </c>
      <c r="O602" s="57" t="s">
        <v>21</v>
      </c>
      <c r="P602" s="57" t="s">
        <v>21</v>
      </c>
      <c r="Q602" s="84" t="s">
        <v>203</v>
      </c>
      <c r="R602" s="57" t="s">
        <v>11</v>
      </c>
      <c r="S602" s="57" t="s">
        <v>13</v>
      </c>
      <c r="T602" s="57" t="s">
        <v>19</v>
      </c>
      <c r="U602" s="57" t="s">
        <v>199</v>
      </c>
      <c r="V602" s="57" t="s">
        <v>204</v>
      </c>
    </row>
    <row r="603" spans="1:24" s="8" customFormat="1" ht="45.75" x14ac:dyDescent="0.4">
      <c r="A603" s="73"/>
      <c r="B603" s="106"/>
      <c r="C603" s="53" t="s">
        <v>5</v>
      </c>
      <c r="D603" s="22">
        <f t="shared" ref="D603:E603" si="78">SUM(D604:D607)</f>
        <v>326659.21399999998</v>
      </c>
      <c r="E603" s="23">
        <f t="shared" si="78"/>
        <v>326659.21399999998</v>
      </c>
      <c r="F603" s="23"/>
      <c r="G603" s="23"/>
      <c r="H603" s="23"/>
      <c r="I603" s="23"/>
      <c r="J603" s="58"/>
      <c r="K603" s="58"/>
      <c r="L603" s="58"/>
      <c r="M603" s="58"/>
      <c r="N603" s="58"/>
      <c r="O603" s="58"/>
      <c r="P603" s="58"/>
      <c r="Q603" s="85"/>
      <c r="R603" s="58"/>
      <c r="S603" s="58"/>
      <c r="T603" s="58"/>
      <c r="U603" s="58"/>
      <c r="V603" s="58"/>
    </row>
    <row r="604" spans="1:24" s="8" customFormat="1" ht="91.5" x14ac:dyDescent="0.4">
      <c r="A604" s="73"/>
      <c r="B604" s="106"/>
      <c r="C604" s="53" t="s">
        <v>0</v>
      </c>
      <c r="D604" s="22">
        <f>SUM(E604:H604)</f>
        <v>291959.3</v>
      </c>
      <c r="E604" s="23">
        <v>291959.3</v>
      </c>
      <c r="F604" s="16"/>
      <c r="G604" s="16"/>
      <c r="H604" s="23"/>
      <c r="I604" s="23"/>
      <c r="J604" s="58"/>
      <c r="K604" s="58"/>
      <c r="L604" s="58"/>
      <c r="M604" s="58"/>
      <c r="N604" s="58"/>
      <c r="O604" s="58"/>
      <c r="P604" s="58"/>
      <c r="Q604" s="85"/>
      <c r="R604" s="58"/>
      <c r="S604" s="58"/>
      <c r="T604" s="58"/>
      <c r="U604" s="58"/>
      <c r="V604" s="58"/>
    </row>
    <row r="605" spans="1:24" s="8" customFormat="1" ht="46.5" x14ac:dyDescent="0.7">
      <c r="A605" s="73"/>
      <c r="B605" s="106"/>
      <c r="C605" s="53" t="s">
        <v>1</v>
      </c>
      <c r="D605" s="22">
        <f>SUM(E605:H605)</f>
        <v>34699.913999999997</v>
      </c>
      <c r="E605" s="23">
        <v>34699.913999999997</v>
      </c>
      <c r="F605" s="23"/>
      <c r="G605" s="16"/>
      <c r="H605" s="23"/>
      <c r="I605" s="23"/>
      <c r="J605" s="58"/>
      <c r="K605" s="58"/>
      <c r="L605" s="58"/>
      <c r="M605" s="58"/>
      <c r="N605" s="58"/>
      <c r="O605" s="58"/>
      <c r="P605" s="58"/>
      <c r="Q605" s="85"/>
      <c r="R605" s="58"/>
      <c r="S605" s="58"/>
      <c r="T605" s="58"/>
      <c r="U605" s="58"/>
      <c r="V605" s="58"/>
      <c r="X605" s="15"/>
    </row>
    <row r="606" spans="1:24" s="8" customFormat="1" ht="91.5" x14ac:dyDescent="0.4">
      <c r="A606" s="73"/>
      <c r="B606" s="106"/>
      <c r="C606" s="53" t="s">
        <v>2</v>
      </c>
      <c r="D606" s="22"/>
      <c r="E606" s="23"/>
      <c r="F606" s="23"/>
      <c r="G606" s="23"/>
      <c r="H606" s="23"/>
      <c r="I606" s="23"/>
      <c r="J606" s="58"/>
      <c r="K606" s="58"/>
      <c r="L606" s="58"/>
      <c r="M606" s="58"/>
      <c r="N606" s="58"/>
      <c r="O606" s="58"/>
      <c r="P606" s="58"/>
      <c r="Q606" s="85"/>
      <c r="R606" s="58"/>
      <c r="S606" s="58"/>
      <c r="T606" s="58"/>
      <c r="U606" s="58"/>
      <c r="V606" s="58"/>
    </row>
    <row r="607" spans="1:24" s="8" customFormat="1" ht="91.5" x14ac:dyDescent="0.4">
      <c r="A607" s="74"/>
      <c r="B607" s="107"/>
      <c r="C607" s="53" t="s">
        <v>3</v>
      </c>
      <c r="D607" s="22"/>
      <c r="E607" s="23"/>
      <c r="F607" s="23"/>
      <c r="G607" s="23"/>
      <c r="H607" s="23"/>
      <c r="I607" s="23"/>
      <c r="J607" s="59"/>
      <c r="K607" s="59"/>
      <c r="L607" s="59"/>
      <c r="M607" s="59"/>
      <c r="N607" s="59"/>
      <c r="O607" s="59"/>
      <c r="P607" s="59"/>
      <c r="Q607" s="86"/>
      <c r="R607" s="59"/>
      <c r="S607" s="59"/>
      <c r="T607" s="59"/>
      <c r="U607" s="59"/>
      <c r="V607" s="59"/>
    </row>
    <row r="608" spans="1:24" s="8" customFormat="1" ht="45.75" x14ac:dyDescent="0.4">
      <c r="A608" s="69" t="s">
        <v>20</v>
      </c>
      <c r="B608" s="70"/>
      <c r="C608" s="70"/>
      <c r="D608" s="70"/>
      <c r="E608" s="70"/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1"/>
    </row>
    <row r="609" spans="1:22" s="8" customFormat="1" ht="45.75" customHeight="1" x14ac:dyDescent="0.4">
      <c r="A609" s="72"/>
      <c r="B609" s="75" t="s">
        <v>319</v>
      </c>
      <c r="C609" s="76"/>
      <c r="D609" s="76"/>
      <c r="E609" s="76"/>
      <c r="F609" s="76"/>
      <c r="G609" s="76"/>
      <c r="H609" s="76"/>
      <c r="I609" s="76"/>
      <c r="J609" s="76"/>
      <c r="K609" s="76"/>
      <c r="L609" s="76"/>
      <c r="M609" s="76"/>
      <c r="N609" s="76"/>
      <c r="O609" s="76"/>
      <c r="P609" s="76"/>
      <c r="Q609" s="76"/>
      <c r="R609" s="76"/>
      <c r="S609" s="76"/>
      <c r="T609" s="76"/>
      <c r="U609" s="76"/>
      <c r="V609" s="77"/>
    </row>
    <row r="610" spans="1:22" s="8" customFormat="1" ht="105" customHeight="1" x14ac:dyDescent="0.4">
      <c r="A610" s="73"/>
      <c r="B610" s="78" t="s">
        <v>341</v>
      </c>
      <c r="C610" s="81" t="s">
        <v>185</v>
      </c>
      <c r="D610" s="82"/>
      <c r="E610" s="82"/>
      <c r="F610" s="82"/>
      <c r="G610" s="82"/>
      <c r="H610" s="83"/>
      <c r="I610" s="44"/>
      <c r="J610" s="57" t="s">
        <v>170</v>
      </c>
      <c r="K610" s="57" t="s">
        <v>76</v>
      </c>
      <c r="L610" s="57" t="s">
        <v>91</v>
      </c>
      <c r="M610" s="57" t="s">
        <v>208</v>
      </c>
      <c r="N610" s="57" t="s">
        <v>21</v>
      </c>
      <c r="O610" s="57" t="s">
        <v>21</v>
      </c>
      <c r="P610" s="57" t="s">
        <v>21</v>
      </c>
      <c r="Q610" s="84" t="s">
        <v>209</v>
      </c>
      <c r="R610" s="57" t="s">
        <v>11</v>
      </c>
      <c r="S610" s="57" t="s">
        <v>13</v>
      </c>
      <c r="T610" s="57" t="s">
        <v>19</v>
      </c>
      <c r="U610" s="57" t="s">
        <v>199</v>
      </c>
      <c r="V610" s="57" t="s">
        <v>210</v>
      </c>
    </row>
    <row r="611" spans="1:22" s="8" customFormat="1" ht="45.75" x14ac:dyDescent="0.4">
      <c r="A611" s="73"/>
      <c r="B611" s="79"/>
      <c r="C611" s="51" t="s">
        <v>5</v>
      </c>
      <c r="D611" s="24">
        <f t="shared" ref="D611:E611" si="79">SUM(D612:D615)</f>
        <v>660000</v>
      </c>
      <c r="E611" s="16">
        <f t="shared" si="79"/>
        <v>660000</v>
      </c>
      <c r="F611" s="16"/>
      <c r="G611" s="16"/>
      <c r="H611" s="16"/>
      <c r="I611" s="16"/>
      <c r="J611" s="58"/>
      <c r="K611" s="58"/>
      <c r="L611" s="58"/>
      <c r="M611" s="58"/>
      <c r="N611" s="58"/>
      <c r="O611" s="58"/>
      <c r="P611" s="58"/>
      <c r="Q611" s="85"/>
      <c r="R611" s="58"/>
      <c r="S611" s="58"/>
      <c r="T611" s="58"/>
      <c r="U611" s="58"/>
      <c r="V611" s="58"/>
    </row>
    <row r="612" spans="1:22" s="8" customFormat="1" ht="91.5" customHeight="1" x14ac:dyDescent="0.4">
      <c r="A612" s="73"/>
      <c r="B612" s="79"/>
      <c r="C612" s="51" t="s">
        <v>0</v>
      </c>
      <c r="D612" s="24">
        <f>SUM(E612:H612)</f>
        <v>600000</v>
      </c>
      <c r="E612" s="23">
        <v>600000</v>
      </c>
      <c r="F612" s="23"/>
      <c r="G612" s="23"/>
      <c r="H612" s="16"/>
      <c r="I612" s="16"/>
      <c r="J612" s="58"/>
      <c r="K612" s="58"/>
      <c r="L612" s="58"/>
      <c r="M612" s="58"/>
      <c r="N612" s="58"/>
      <c r="O612" s="58"/>
      <c r="P612" s="58"/>
      <c r="Q612" s="85"/>
      <c r="R612" s="58"/>
      <c r="S612" s="58"/>
      <c r="T612" s="58"/>
      <c r="U612" s="58"/>
      <c r="V612" s="58"/>
    </row>
    <row r="613" spans="1:22" s="8" customFormat="1" ht="45.75" x14ac:dyDescent="0.4">
      <c r="A613" s="73"/>
      <c r="B613" s="79"/>
      <c r="C613" s="51" t="s">
        <v>1</v>
      </c>
      <c r="D613" s="24">
        <f>SUM(E613:H613)</f>
        <v>60000</v>
      </c>
      <c r="E613" s="23">
        <v>60000</v>
      </c>
      <c r="F613" s="23"/>
      <c r="G613" s="23"/>
      <c r="H613" s="16"/>
      <c r="I613" s="16"/>
      <c r="J613" s="58"/>
      <c r="K613" s="58"/>
      <c r="L613" s="58"/>
      <c r="M613" s="58"/>
      <c r="N613" s="58"/>
      <c r="O613" s="58"/>
      <c r="P613" s="58"/>
      <c r="Q613" s="85"/>
      <c r="R613" s="58"/>
      <c r="S613" s="58"/>
      <c r="T613" s="58"/>
      <c r="U613" s="58"/>
      <c r="V613" s="58"/>
    </row>
    <row r="614" spans="1:22" s="8" customFormat="1" ht="91.5" x14ac:dyDescent="0.4">
      <c r="A614" s="73"/>
      <c r="B614" s="79"/>
      <c r="C614" s="51" t="s">
        <v>2</v>
      </c>
      <c r="D614" s="24"/>
      <c r="E614" s="16"/>
      <c r="F614" s="16"/>
      <c r="G614" s="16"/>
      <c r="H614" s="16"/>
      <c r="I614" s="16"/>
      <c r="J614" s="58"/>
      <c r="K614" s="58"/>
      <c r="L614" s="58"/>
      <c r="M614" s="58"/>
      <c r="N614" s="58"/>
      <c r="O614" s="58"/>
      <c r="P614" s="58"/>
      <c r="Q614" s="85"/>
      <c r="R614" s="58"/>
      <c r="S614" s="58"/>
      <c r="T614" s="58"/>
      <c r="U614" s="58"/>
      <c r="V614" s="58"/>
    </row>
    <row r="615" spans="1:22" s="8" customFormat="1" ht="94.5" customHeight="1" x14ac:dyDescent="0.4">
      <c r="A615" s="74"/>
      <c r="B615" s="80"/>
      <c r="C615" s="51" t="s">
        <v>3</v>
      </c>
      <c r="D615" s="24"/>
      <c r="E615" s="16"/>
      <c r="F615" s="16"/>
      <c r="G615" s="16"/>
      <c r="H615" s="16"/>
      <c r="I615" s="16"/>
      <c r="J615" s="59"/>
      <c r="K615" s="59"/>
      <c r="L615" s="59"/>
      <c r="M615" s="59"/>
      <c r="N615" s="59"/>
      <c r="O615" s="59"/>
      <c r="P615" s="59"/>
      <c r="Q615" s="86"/>
      <c r="R615" s="59"/>
      <c r="S615" s="59"/>
      <c r="T615" s="59"/>
      <c r="U615" s="59"/>
      <c r="V615" s="59"/>
    </row>
    <row r="616" spans="1:22" s="8" customFormat="1" ht="50.25" customHeight="1" x14ac:dyDescent="0.4">
      <c r="A616" s="69" t="s">
        <v>20</v>
      </c>
      <c r="B616" s="70"/>
      <c r="C616" s="70"/>
      <c r="D616" s="70"/>
      <c r="E616" s="70"/>
      <c r="F616" s="70"/>
      <c r="G616" s="70"/>
      <c r="H616" s="70"/>
      <c r="I616" s="70"/>
      <c r="J616" s="70"/>
      <c r="K616" s="70"/>
      <c r="L616" s="70"/>
      <c r="M616" s="70"/>
      <c r="N616" s="70"/>
      <c r="O616" s="70"/>
      <c r="P616" s="70"/>
      <c r="Q616" s="70"/>
      <c r="R616" s="70"/>
      <c r="S616" s="70"/>
      <c r="T616" s="70"/>
      <c r="U616" s="70"/>
      <c r="V616" s="71"/>
    </row>
    <row r="617" spans="1:22" s="8" customFormat="1" ht="45.75" customHeight="1" x14ac:dyDescent="0.4">
      <c r="A617" s="72"/>
      <c r="B617" s="75" t="s">
        <v>319</v>
      </c>
      <c r="C617" s="76"/>
      <c r="D617" s="76"/>
      <c r="E617" s="76"/>
      <c r="F617" s="76"/>
      <c r="G617" s="76"/>
      <c r="H617" s="76"/>
      <c r="I617" s="76"/>
      <c r="J617" s="76"/>
      <c r="K617" s="76"/>
      <c r="L617" s="76"/>
      <c r="M617" s="76"/>
      <c r="N617" s="76"/>
      <c r="O617" s="76"/>
      <c r="P617" s="76"/>
      <c r="Q617" s="76"/>
      <c r="R617" s="76"/>
      <c r="S617" s="76"/>
      <c r="T617" s="76"/>
      <c r="U617" s="76"/>
      <c r="V617" s="77"/>
    </row>
    <row r="618" spans="1:22" s="8" customFormat="1" ht="97.5" customHeight="1" x14ac:dyDescent="0.4">
      <c r="A618" s="73"/>
      <c r="B618" s="105" t="s">
        <v>342</v>
      </c>
      <c r="C618" s="108" t="s">
        <v>186</v>
      </c>
      <c r="D618" s="109"/>
      <c r="E618" s="109"/>
      <c r="F618" s="109"/>
      <c r="G618" s="109"/>
      <c r="H618" s="110"/>
      <c r="I618" s="52"/>
      <c r="J618" s="57" t="s">
        <v>170</v>
      </c>
      <c r="K618" s="57" t="s">
        <v>76</v>
      </c>
      <c r="L618" s="57" t="s">
        <v>91</v>
      </c>
      <c r="M618" s="57" t="s">
        <v>205</v>
      </c>
      <c r="N618" s="57" t="s">
        <v>21</v>
      </c>
      <c r="O618" s="57" t="s">
        <v>21</v>
      </c>
      <c r="P618" s="57" t="s">
        <v>21</v>
      </c>
      <c r="Q618" s="84" t="s">
        <v>206</v>
      </c>
      <c r="R618" s="57" t="s">
        <v>11</v>
      </c>
      <c r="S618" s="57" t="s">
        <v>13</v>
      </c>
      <c r="T618" s="57" t="s">
        <v>19</v>
      </c>
      <c r="U618" s="57" t="s">
        <v>199</v>
      </c>
      <c r="V618" s="57" t="s">
        <v>207</v>
      </c>
    </row>
    <row r="619" spans="1:22" s="8" customFormat="1" ht="45.75" x14ac:dyDescent="0.4">
      <c r="A619" s="73"/>
      <c r="B619" s="106"/>
      <c r="C619" s="53" t="s">
        <v>5</v>
      </c>
      <c r="D619" s="22">
        <f t="shared" ref="D619:E619" si="80">SUM(D620:D623)</f>
        <v>612100</v>
      </c>
      <c r="E619" s="23">
        <f t="shared" si="80"/>
        <v>612100</v>
      </c>
      <c r="F619" s="23"/>
      <c r="G619" s="23"/>
      <c r="H619" s="23"/>
      <c r="I619" s="23"/>
      <c r="J619" s="58"/>
      <c r="K619" s="58"/>
      <c r="L619" s="58"/>
      <c r="M619" s="58"/>
      <c r="N619" s="58"/>
      <c r="O619" s="58"/>
      <c r="P619" s="58"/>
      <c r="Q619" s="85"/>
      <c r="R619" s="58"/>
      <c r="S619" s="58"/>
      <c r="T619" s="58"/>
      <c r="U619" s="58"/>
      <c r="V619" s="58"/>
    </row>
    <row r="620" spans="1:22" s="8" customFormat="1" ht="94.5" customHeight="1" x14ac:dyDescent="0.4">
      <c r="A620" s="73"/>
      <c r="B620" s="106"/>
      <c r="C620" s="53" t="s">
        <v>0</v>
      </c>
      <c r="D620" s="22">
        <f>SUM(E620:H620)</f>
        <v>556500</v>
      </c>
      <c r="E620" s="23">
        <v>556500</v>
      </c>
      <c r="F620" s="23"/>
      <c r="G620" s="23"/>
      <c r="H620" s="23"/>
      <c r="I620" s="23"/>
      <c r="J620" s="58"/>
      <c r="K620" s="58"/>
      <c r="L620" s="58"/>
      <c r="M620" s="58"/>
      <c r="N620" s="58"/>
      <c r="O620" s="58"/>
      <c r="P620" s="58"/>
      <c r="Q620" s="85"/>
      <c r="R620" s="58"/>
      <c r="S620" s="58"/>
      <c r="T620" s="58"/>
      <c r="U620" s="58"/>
      <c r="V620" s="58"/>
    </row>
    <row r="621" spans="1:22" s="8" customFormat="1" ht="45.75" x14ac:dyDescent="0.4">
      <c r="A621" s="73"/>
      <c r="B621" s="106"/>
      <c r="C621" s="53" t="s">
        <v>1</v>
      </c>
      <c r="D621" s="22">
        <f>SUM(E621:H621)</f>
        <v>55600</v>
      </c>
      <c r="E621" s="23">
        <v>55600</v>
      </c>
      <c r="F621" s="23"/>
      <c r="G621" s="23"/>
      <c r="H621" s="23"/>
      <c r="I621" s="23"/>
      <c r="J621" s="58"/>
      <c r="K621" s="58"/>
      <c r="L621" s="58"/>
      <c r="M621" s="58"/>
      <c r="N621" s="58"/>
      <c r="O621" s="58"/>
      <c r="P621" s="58"/>
      <c r="Q621" s="85"/>
      <c r="R621" s="58"/>
      <c r="S621" s="58"/>
      <c r="T621" s="58"/>
      <c r="U621" s="58"/>
      <c r="V621" s="58"/>
    </row>
    <row r="622" spans="1:22" s="8" customFormat="1" ht="91.5" x14ac:dyDescent="0.4">
      <c r="A622" s="73"/>
      <c r="B622" s="106"/>
      <c r="C622" s="53" t="s">
        <v>2</v>
      </c>
      <c r="D622" s="22"/>
      <c r="E622" s="23"/>
      <c r="F622" s="23"/>
      <c r="G622" s="23"/>
      <c r="H622" s="23"/>
      <c r="I622" s="23"/>
      <c r="J622" s="58"/>
      <c r="K622" s="58"/>
      <c r="L622" s="58"/>
      <c r="M622" s="58"/>
      <c r="N622" s="58"/>
      <c r="O622" s="58"/>
      <c r="P622" s="58"/>
      <c r="Q622" s="85"/>
      <c r="R622" s="58"/>
      <c r="S622" s="58"/>
      <c r="T622" s="58"/>
      <c r="U622" s="58"/>
      <c r="V622" s="58"/>
    </row>
    <row r="623" spans="1:22" s="8" customFormat="1" ht="102" customHeight="1" x14ac:dyDescent="0.4">
      <c r="A623" s="74"/>
      <c r="B623" s="107"/>
      <c r="C623" s="53" t="s">
        <v>3</v>
      </c>
      <c r="D623" s="22"/>
      <c r="E623" s="23"/>
      <c r="F623" s="23"/>
      <c r="G623" s="23"/>
      <c r="H623" s="23"/>
      <c r="I623" s="23"/>
      <c r="J623" s="59"/>
      <c r="K623" s="59"/>
      <c r="L623" s="59"/>
      <c r="M623" s="59"/>
      <c r="N623" s="59"/>
      <c r="O623" s="59"/>
      <c r="P623" s="59"/>
      <c r="Q623" s="86"/>
      <c r="R623" s="59"/>
      <c r="S623" s="59"/>
      <c r="T623" s="59"/>
      <c r="U623" s="59"/>
      <c r="V623" s="59"/>
    </row>
    <row r="624" spans="1:22" s="8" customFormat="1" ht="45.75" x14ac:dyDescent="0.4">
      <c r="A624" s="69" t="s">
        <v>20</v>
      </c>
      <c r="B624" s="70"/>
      <c r="C624" s="70"/>
      <c r="D624" s="70"/>
      <c r="E624" s="70"/>
      <c r="F624" s="70"/>
      <c r="G624" s="70"/>
      <c r="H624" s="70"/>
      <c r="I624" s="70"/>
      <c r="J624" s="70"/>
      <c r="K624" s="70"/>
      <c r="L624" s="70"/>
      <c r="M624" s="70"/>
      <c r="N624" s="70"/>
      <c r="O624" s="70"/>
      <c r="P624" s="70"/>
      <c r="Q624" s="70"/>
      <c r="R624" s="70"/>
      <c r="S624" s="70"/>
      <c r="T624" s="70"/>
      <c r="U624" s="70"/>
      <c r="V624" s="71"/>
    </row>
    <row r="625" spans="1:22" s="8" customFormat="1" ht="45.75" x14ac:dyDescent="0.4">
      <c r="A625" s="72"/>
      <c r="B625" s="75" t="s">
        <v>319</v>
      </c>
      <c r="C625" s="76"/>
      <c r="D625" s="76"/>
      <c r="E625" s="76"/>
      <c r="F625" s="76"/>
      <c r="G625" s="76"/>
      <c r="H625" s="76"/>
      <c r="I625" s="76"/>
      <c r="J625" s="76"/>
      <c r="K625" s="76"/>
      <c r="L625" s="76"/>
      <c r="M625" s="76"/>
      <c r="N625" s="76"/>
      <c r="O625" s="76"/>
      <c r="P625" s="76"/>
      <c r="Q625" s="76"/>
      <c r="R625" s="76"/>
      <c r="S625" s="76"/>
      <c r="T625" s="76"/>
      <c r="U625" s="76"/>
      <c r="V625" s="77"/>
    </row>
    <row r="626" spans="1:22" s="8" customFormat="1" ht="56.25" customHeight="1" x14ac:dyDescent="0.4">
      <c r="A626" s="73"/>
      <c r="B626" s="78" t="s">
        <v>343</v>
      </c>
      <c r="C626" s="81" t="s">
        <v>187</v>
      </c>
      <c r="D626" s="82"/>
      <c r="E626" s="82"/>
      <c r="F626" s="82"/>
      <c r="G626" s="82"/>
      <c r="H626" s="83"/>
      <c r="I626" s="44"/>
      <c r="J626" s="57" t="s">
        <v>170</v>
      </c>
      <c r="K626" s="57" t="s">
        <v>76</v>
      </c>
      <c r="L626" s="57" t="s">
        <v>91</v>
      </c>
      <c r="M626" s="57" t="s">
        <v>184</v>
      </c>
      <c r="N626" s="57" t="s">
        <v>21</v>
      </c>
      <c r="O626" s="57" t="s">
        <v>21</v>
      </c>
      <c r="P626" s="57" t="s">
        <v>21</v>
      </c>
      <c r="Q626" s="84" t="s">
        <v>211</v>
      </c>
      <c r="R626" s="57" t="s">
        <v>11</v>
      </c>
      <c r="S626" s="57" t="s">
        <v>15</v>
      </c>
      <c r="T626" s="57" t="s">
        <v>19</v>
      </c>
      <c r="U626" s="57" t="s">
        <v>199</v>
      </c>
      <c r="V626" s="57" t="s">
        <v>212</v>
      </c>
    </row>
    <row r="627" spans="1:22" s="8" customFormat="1" ht="45.75" x14ac:dyDescent="0.4">
      <c r="A627" s="73"/>
      <c r="B627" s="79"/>
      <c r="C627" s="51" t="s">
        <v>5</v>
      </c>
      <c r="D627" s="24">
        <f t="shared" ref="D627:E627" si="81">SUM(D628:D631)</f>
        <v>269361.90000000002</v>
      </c>
      <c r="E627" s="16">
        <f t="shared" si="81"/>
        <v>269361.90000000002</v>
      </c>
      <c r="F627" s="16"/>
      <c r="G627" s="16"/>
      <c r="H627" s="16"/>
      <c r="I627" s="16"/>
      <c r="J627" s="58"/>
      <c r="K627" s="58"/>
      <c r="L627" s="58"/>
      <c r="M627" s="58"/>
      <c r="N627" s="58"/>
      <c r="O627" s="58"/>
      <c r="P627" s="58"/>
      <c r="Q627" s="85"/>
      <c r="R627" s="58"/>
      <c r="S627" s="58"/>
      <c r="T627" s="58"/>
      <c r="U627" s="58"/>
      <c r="V627" s="58"/>
    </row>
    <row r="628" spans="1:22" s="8" customFormat="1" ht="91.5" customHeight="1" x14ac:dyDescent="0.4">
      <c r="A628" s="73"/>
      <c r="B628" s="79"/>
      <c r="C628" s="51" t="s">
        <v>0</v>
      </c>
      <c r="D628" s="24">
        <f>SUM(E628:H628)</f>
        <v>245158</v>
      </c>
      <c r="E628" s="23">
        <v>245158</v>
      </c>
      <c r="F628" s="16"/>
      <c r="G628" s="16"/>
      <c r="H628" s="16"/>
      <c r="I628" s="16"/>
      <c r="J628" s="58"/>
      <c r="K628" s="58"/>
      <c r="L628" s="58"/>
      <c r="M628" s="58"/>
      <c r="N628" s="58"/>
      <c r="O628" s="58"/>
      <c r="P628" s="58"/>
      <c r="Q628" s="85"/>
      <c r="R628" s="58"/>
      <c r="S628" s="58"/>
      <c r="T628" s="58"/>
      <c r="U628" s="58"/>
      <c r="V628" s="58"/>
    </row>
    <row r="629" spans="1:22" s="8" customFormat="1" ht="45.75" x14ac:dyDescent="0.4">
      <c r="A629" s="73"/>
      <c r="B629" s="79"/>
      <c r="C629" s="51" t="s">
        <v>1</v>
      </c>
      <c r="D629" s="24">
        <f>SUM(E629:H629)</f>
        <v>24203.9</v>
      </c>
      <c r="E629" s="23">
        <v>24203.9</v>
      </c>
      <c r="F629" s="23"/>
      <c r="G629" s="16"/>
      <c r="H629" s="16"/>
      <c r="I629" s="16"/>
      <c r="J629" s="58"/>
      <c r="K629" s="58"/>
      <c r="L629" s="58"/>
      <c r="M629" s="58"/>
      <c r="N629" s="58"/>
      <c r="O629" s="58"/>
      <c r="P629" s="58"/>
      <c r="Q629" s="85"/>
      <c r="R629" s="58"/>
      <c r="S629" s="58"/>
      <c r="T629" s="58"/>
      <c r="U629" s="58"/>
      <c r="V629" s="58"/>
    </row>
    <row r="630" spans="1:22" s="8" customFormat="1" ht="91.5" x14ac:dyDescent="0.4">
      <c r="A630" s="73"/>
      <c r="B630" s="79"/>
      <c r="C630" s="51" t="s">
        <v>2</v>
      </c>
      <c r="D630" s="24"/>
      <c r="E630" s="16"/>
      <c r="F630" s="16"/>
      <c r="G630" s="16"/>
      <c r="H630" s="16"/>
      <c r="I630" s="16"/>
      <c r="J630" s="58"/>
      <c r="K630" s="58"/>
      <c r="L630" s="58"/>
      <c r="M630" s="58"/>
      <c r="N630" s="58"/>
      <c r="O630" s="58"/>
      <c r="P630" s="58"/>
      <c r="Q630" s="85"/>
      <c r="R630" s="58"/>
      <c r="S630" s="58"/>
      <c r="T630" s="58"/>
      <c r="U630" s="58"/>
      <c r="V630" s="58"/>
    </row>
    <row r="631" spans="1:22" s="8" customFormat="1" ht="94.5" customHeight="1" x14ac:dyDescent="0.4">
      <c r="A631" s="74"/>
      <c r="B631" s="80"/>
      <c r="C631" s="51" t="s">
        <v>3</v>
      </c>
      <c r="D631" s="24"/>
      <c r="E631" s="16"/>
      <c r="F631" s="16"/>
      <c r="G631" s="16"/>
      <c r="H631" s="16"/>
      <c r="I631" s="16"/>
      <c r="J631" s="59"/>
      <c r="K631" s="59"/>
      <c r="L631" s="59"/>
      <c r="M631" s="59"/>
      <c r="N631" s="59"/>
      <c r="O631" s="59"/>
      <c r="P631" s="59"/>
      <c r="Q631" s="86"/>
      <c r="R631" s="59"/>
      <c r="S631" s="59"/>
      <c r="T631" s="59"/>
      <c r="U631" s="59"/>
      <c r="V631" s="59"/>
    </row>
    <row r="632" spans="1:22" ht="45" x14ac:dyDescent="0.25">
      <c r="A632" s="99" t="s">
        <v>84</v>
      </c>
      <c r="B632" s="102" t="s">
        <v>344</v>
      </c>
      <c r="C632" s="103"/>
      <c r="D632" s="103"/>
      <c r="E632" s="103"/>
      <c r="F632" s="103"/>
      <c r="G632" s="103"/>
      <c r="H632" s="103"/>
      <c r="I632" s="103"/>
      <c r="J632" s="103"/>
      <c r="K632" s="103"/>
      <c r="L632" s="103"/>
      <c r="M632" s="103"/>
      <c r="N632" s="103"/>
      <c r="O632" s="103"/>
      <c r="P632" s="103"/>
      <c r="Q632" s="103"/>
      <c r="R632" s="103"/>
      <c r="S632" s="103"/>
      <c r="T632" s="103"/>
      <c r="U632" s="103"/>
      <c r="V632" s="104"/>
    </row>
    <row r="633" spans="1:22" ht="45.75" x14ac:dyDescent="0.6">
      <c r="A633" s="100"/>
      <c r="B633" s="96" t="s">
        <v>5</v>
      </c>
      <c r="C633" s="97"/>
      <c r="D633" s="20">
        <f>SUM(D634:D637)</f>
        <v>103015.40429999999</v>
      </c>
      <c r="E633" s="20">
        <f>E641+E649+E657</f>
        <v>103015.40429999999</v>
      </c>
      <c r="F633" s="20"/>
      <c r="G633" s="20"/>
      <c r="H633" s="20"/>
      <c r="I633" s="20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</row>
    <row r="634" spans="1:22" ht="90.75" customHeight="1" x14ac:dyDescent="0.6">
      <c r="A634" s="100"/>
      <c r="B634" s="96" t="s">
        <v>0</v>
      </c>
      <c r="C634" s="97"/>
      <c r="D634" s="20"/>
      <c r="E634" s="20"/>
      <c r="F634" s="20"/>
      <c r="G634" s="20"/>
      <c r="H634" s="20"/>
      <c r="I634" s="20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</row>
    <row r="635" spans="1:22" ht="45.75" x14ac:dyDescent="0.6">
      <c r="A635" s="100"/>
      <c r="B635" s="96" t="s">
        <v>1</v>
      </c>
      <c r="C635" s="97"/>
      <c r="D635" s="20">
        <f>SUM(E635:I635)</f>
        <v>91819.61099999999</v>
      </c>
      <c r="E635" s="20">
        <f t="shared" ref="E635:E636" si="82">E643+E651+E659</f>
        <v>91819.61099999999</v>
      </c>
      <c r="F635" s="20"/>
      <c r="G635" s="20"/>
      <c r="H635" s="20"/>
      <c r="I635" s="20"/>
      <c r="J635" s="26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</row>
    <row r="636" spans="1:22" ht="45.75" x14ac:dyDescent="0.6">
      <c r="A636" s="100"/>
      <c r="B636" s="96" t="s">
        <v>2</v>
      </c>
      <c r="C636" s="97"/>
      <c r="D636" s="20">
        <f>SUM(E636:I636)</f>
        <v>11195.793299999999</v>
      </c>
      <c r="E636" s="20">
        <f t="shared" si="82"/>
        <v>11195.793299999999</v>
      </c>
      <c r="F636" s="20"/>
      <c r="G636" s="20"/>
      <c r="H636" s="20"/>
      <c r="I636" s="20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</row>
    <row r="637" spans="1:22" ht="90.75" customHeight="1" x14ac:dyDescent="0.6">
      <c r="A637" s="101"/>
      <c r="B637" s="96" t="s">
        <v>3</v>
      </c>
      <c r="C637" s="97"/>
      <c r="D637" s="20"/>
      <c r="E637" s="20"/>
      <c r="F637" s="20"/>
      <c r="G637" s="20"/>
      <c r="H637" s="20"/>
      <c r="I637" s="20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</row>
    <row r="638" spans="1:22" ht="45.75" x14ac:dyDescent="0.25">
      <c r="A638" s="69" t="s">
        <v>23</v>
      </c>
      <c r="B638" s="70"/>
      <c r="C638" s="70"/>
      <c r="D638" s="70"/>
      <c r="E638" s="70"/>
      <c r="F638" s="70"/>
      <c r="G638" s="70"/>
      <c r="H638" s="70"/>
      <c r="I638" s="70"/>
      <c r="J638" s="70"/>
      <c r="K638" s="70"/>
      <c r="L638" s="70"/>
      <c r="M638" s="70"/>
      <c r="N638" s="70"/>
      <c r="O638" s="70"/>
      <c r="P638" s="70"/>
      <c r="Q638" s="70"/>
      <c r="R638" s="70"/>
      <c r="S638" s="70"/>
      <c r="T638" s="70"/>
      <c r="U638" s="70"/>
      <c r="V638" s="71"/>
    </row>
    <row r="639" spans="1:22" ht="45.75" x14ac:dyDescent="0.25">
      <c r="A639" s="72"/>
      <c r="B639" s="75" t="s">
        <v>345</v>
      </c>
      <c r="C639" s="76"/>
      <c r="D639" s="76"/>
      <c r="E639" s="76"/>
      <c r="F639" s="76"/>
      <c r="G639" s="76"/>
      <c r="H639" s="76"/>
      <c r="I639" s="76"/>
      <c r="J639" s="76"/>
      <c r="K639" s="76"/>
      <c r="L639" s="76"/>
      <c r="M639" s="76"/>
      <c r="N639" s="76"/>
      <c r="O639" s="76"/>
      <c r="P639" s="76"/>
      <c r="Q639" s="76"/>
      <c r="R639" s="76"/>
      <c r="S639" s="76"/>
      <c r="T639" s="76"/>
      <c r="U639" s="76"/>
      <c r="V639" s="77"/>
    </row>
    <row r="640" spans="1:22" ht="60" customHeight="1" x14ac:dyDescent="0.25">
      <c r="A640" s="73"/>
      <c r="B640" s="78" t="s">
        <v>85</v>
      </c>
      <c r="C640" s="81" t="s">
        <v>167</v>
      </c>
      <c r="D640" s="82"/>
      <c r="E640" s="82"/>
      <c r="F640" s="82"/>
      <c r="G640" s="82"/>
      <c r="H640" s="83"/>
      <c r="I640" s="44"/>
      <c r="J640" s="57" t="s">
        <v>346</v>
      </c>
      <c r="K640" s="63"/>
      <c r="L640" s="63" t="s">
        <v>93</v>
      </c>
      <c r="M640" s="63" t="s">
        <v>168</v>
      </c>
      <c r="N640" s="63" t="s">
        <v>120</v>
      </c>
      <c r="O640" s="63" t="s">
        <v>120</v>
      </c>
      <c r="P640" s="63" t="s">
        <v>120</v>
      </c>
      <c r="Q640" s="84" t="s">
        <v>347</v>
      </c>
      <c r="R640" s="63" t="s">
        <v>9</v>
      </c>
      <c r="S640" s="63" t="s">
        <v>13</v>
      </c>
      <c r="T640" s="57" t="s">
        <v>7</v>
      </c>
      <c r="U640" s="63"/>
      <c r="V640" s="63" t="s">
        <v>348</v>
      </c>
    </row>
    <row r="641" spans="1:22" ht="45.75" x14ac:dyDescent="0.25">
      <c r="A641" s="73"/>
      <c r="B641" s="79"/>
      <c r="C641" s="51" t="s">
        <v>5</v>
      </c>
      <c r="D641" s="24">
        <f t="shared" ref="D641" si="83">SUM(D642:D645)</f>
        <v>83773.822109999994</v>
      </c>
      <c r="E641" s="16">
        <f>SUM(E642:E644)</f>
        <v>83773.822109999994</v>
      </c>
      <c r="F641" s="16"/>
      <c r="G641" s="16"/>
      <c r="H641" s="16"/>
      <c r="I641" s="16"/>
      <c r="J641" s="58"/>
      <c r="K641" s="64"/>
      <c r="L641" s="64"/>
      <c r="M641" s="64"/>
      <c r="N641" s="64"/>
      <c r="O641" s="64"/>
      <c r="P641" s="64"/>
      <c r="Q641" s="85"/>
      <c r="R641" s="64"/>
      <c r="S641" s="64"/>
      <c r="T641" s="58"/>
      <c r="U641" s="64"/>
      <c r="V641" s="64"/>
    </row>
    <row r="642" spans="1:22" ht="91.5" x14ac:dyDescent="0.25">
      <c r="A642" s="73"/>
      <c r="B642" s="79"/>
      <c r="C642" s="51" t="s">
        <v>0</v>
      </c>
      <c r="D642" s="24"/>
      <c r="E642" s="16"/>
      <c r="F642" s="16"/>
      <c r="G642" s="16"/>
      <c r="H642" s="16"/>
      <c r="I642" s="16"/>
      <c r="J642" s="58"/>
      <c r="K642" s="64"/>
      <c r="L642" s="64"/>
      <c r="M642" s="64"/>
      <c r="N642" s="64"/>
      <c r="O642" s="64"/>
      <c r="P642" s="64"/>
      <c r="Q642" s="85"/>
      <c r="R642" s="64"/>
      <c r="S642" s="64"/>
      <c r="T642" s="58"/>
      <c r="U642" s="64"/>
      <c r="V642" s="64"/>
    </row>
    <row r="643" spans="1:22" ht="45.75" x14ac:dyDescent="0.25">
      <c r="A643" s="73"/>
      <c r="B643" s="79"/>
      <c r="C643" s="51" t="s">
        <v>1</v>
      </c>
      <c r="D643" s="24">
        <f>SUM(E643:H643)</f>
        <v>74061.403109999999</v>
      </c>
      <c r="E643" s="23">
        <f>87411.771-13350.36789</f>
        <v>74061.403109999999</v>
      </c>
      <c r="F643" s="16"/>
      <c r="G643" s="16"/>
      <c r="H643" s="16"/>
      <c r="I643" s="16"/>
      <c r="J643" s="58"/>
      <c r="K643" s="64"/>
      <c r="L643" s="64"/>
      <c r="M643" s="64"/>
      <c r="N643" s="64"/>
      <c r="O643" s="64"/>
      <c r="P643" s="64"/>
      <c r="Q643" s="85"/>
      <c r="R643" s="64"/>
      <c r="S643" s="64"/>
      <c r="T643" s="58"/>
      <c r="U643" s="64"/>
      <c r="V643" s="64"/>
    </row>
    <row r="644" spans="1:22" ht="91.5" x14ac:dyDescent="0.25">
      <c r="A644" s="73"/>
      <c r="B644" s="79"/>
      <c r="C644" s="51" t="s">
        <v>2</v>
      </c>
      <c r="D644" s="24">
        <f>SUM(E644:H644)</f>
        <v>9712.4189999999999</v>
      </c>
      <c r="E644" s="16">
        <v>9712.4189999999999</v>
      </c>
      <c r="F644" s="16"/>
      <c r="G644" s="16"/>
      <c r="H644" s="16"/>
      <c r="I644" s="16"/>
      <c r="J644" s="58"/>
      <c r="K644" s="64"/>
      <c r="L644" s="64"/>
      <c r="M644" s="64"/>
      <c r="N644" s="64"/>
      <c r="O644" s="64"/>
      <c r="P644" s="64"/>
      <c r="Q644" s="85"/>
      <c r="R644" s="64"/>
      <c r="S644" s="64"/>
      <c r="T644" s="58"/>
      <c r="U644" s="64"/>
      <c r="V644" s="64"/>
    </row>
    <row r="645" spans="1:22" ht="91.5" x14ac:dyDescent="0.25">
      <c r="A645" s="74"/>
      <c r="B645" s="80"/>
      <c r="C645" s="51" t="s">
        <v>3</v>
      </c>
      <c r="D645" s="24"/>
      <c r="E645" s="16"/>
      <c r="F645" s="16"/>
      <c r="G645" s="16"/>
      <c r="H645" s="16"/>
      <c r="I645" s="16"/>
      <c r="J645" s="59"/>
      <c r="K645" s="65"/>
      <c r="L645" s="65"/>
      <c r="M645" s="65"/>
      <c r="N645" s="65"/>
      <c r="O645" s="65"/>
      <c r="P645" s="65"/>
      <c r="Q645" s="86"/>
      <c r="R645" s="65"/>
      <c r="S645" s="65"/>
      <c r="T645" s="59"/>
      <c r="U645" s="65"/>
      <c r="V645" s="65"/>
    </row>
    <row r="646" spans="1:22" ht="45.75" x14ac:dyDescent="0.25">
      <c r="A646" s="69" t="s">
        <v>25</v>
      </c>
      <c r="B646" s="70"/>
      <c r="C646" s="70"/>
      <c r="D646" s="70"/>
      <c r="E646" s="70"/>
      <c r="F646" s="70"/>
      <c r="G646" s="70"/>
      <c r="H646" s="70"/>
      <c r="I646" s="70"/>
      <c r="J646" s="70"/>
      <c r="K646" s="70"/>
      <c r="L646" s="70"/>
      <c r="M646" s="70"/>
      <c r="N646" s="70"/>
      <c r="O646" s="70"/>
      <c r="P646" s="70"/>
      <c r="Q646" s="70"/>
      <c r="R646" s="70"/>
      <c r="S646" s="70"/>
      <c r="T646" s="70"/>
      <c r="U646" s="70"/>
      <c r="V646" s="71"/>
    </row>
    <row r="647" spans="1:22" ht="45.75" x14ac:dyDescent="0.25">
      <c r="A647" s="72"/>
      <c r="B647" s="75" t="s">
        <v>349</v>
      </c>
      <c r="C647" s="76"/>
      <c r="D647" s="76"/>
      <c r="E647" s="76"/>
      <c r="F647" s="76"/>
      <c r="G647" s="76"/>
      <c r="H647" s="76"/>
      <c r="I647" s="76"/>
      <c r="J647" s="76"/>
      <c r="K647" s="76"/>
      <c r="L647" s="76"/>
      <c r="M647" s="76"/>
      <c r="N647" s="76"/>
      <c r="O647" s="76"/>
      <c r="P647" s="76"/>
      <c r="Q647" s="76"/>
      <c r="R647" s="76"/>
      <c r="S647" s="76"/>
      <c r="T647" s="76"/>
      <c r="U647" s="76"/>
      <c r="V647" s="77"/>
    </row>
    <row r="648" spans="1:22" ht="105.75" customHeight="1" x14ac:dyDescent="0.25">
      <c r="A648" s="73"/>
      <c r="B648" s="78" t="s">
        <v>166</v>
      </c>
      <c r="C648" s="108" t="s">
        <v>385</v>
      </c>
      <c r="D648" s="109"/>
      <c r="E648" s="109"/>
      <c r="F648" s="109"/>
      <c r="G648" s="109"/>
      <c r="H648" s="110"/>
      <c r="I648" s="44"/>
      <c r="J648" s="57" t="s">
        <v>169</v>
      </c>
      <c r="K648" s="63"/>
      <c r="L648" s="63" t="s">
        <v>91</v>
      </c>
      <c r="M648" s="63" t="s">
        <v>386</v>
      </c>
      <c r="N648" s="63" t="s">
        <v>25</v>
      </c>
      <c r="O648" s="63" t="s">
        <v>25</v>
      </c>
      <c r="P648" s="63" t="s">
        <v>25</v>
      </c>
      <c r="Q648" s="84" t="s">
        <v>387</v>
      </c>
      <c r="R648" s="63" t="s">
        <v>11</v>
      </c>
      <c r="S648" s="63" t="s">
        <v>10</v>
      </c>
      <c r="T648" s="57" t="s">
        <v>19</v>
      </c>
      <c r="U648" s="63"/>
      <c r="V648" s="63" t="s">
        <v>388</v>
      </c>
    </row>
    <row r="649" spans="1:22" ht="45.75" x14ac:dyDescent="0.25">
      <c r="A649" s="73"/>
      <c r="B649" s="79"/>
      <c r="C649" s="51" t="s">
        <v>5</v>
      </c>
      <c r="D649" s="24">
        <f t="shared" ref="D649:E649" si="84">SUM(D650:D653)</f>
        <v>4407.84</v>
      </c>
      <c r="E649" s="16">
        <f t="shared" si="84"/>
        <v>4407.84</v>
      </c>
      <c r="F649" s="16"/>
      <c r="G649" s="16"/>
      <c r="H649" s="16"/>
      <c r="I649" s="16"/>
      <c r="J649" s="58"/>
      <c r="K649" s="64"/>
      <c r="L649" s="64"/>
      <c r="M649" s="64"/>
      <c r="N649" s="64"/>
      <c r="O649" s="64"/>
      <c r="P649" s="64"/>
      <c r="Q649" s="85"/>
      <c r="R649" s="64"/>
      <c r="S649" s="64"/>
      <c r="T649" s="58"/>
      <c r="U649" s="64"/>
      <c r="V649" s="64"/>
    </row>
    <row r="650" spans="1:22" ht="91.5" x14ac:dyDescent="0.25">
      <c r="A650" s="73"/>
      <c r="B650" s="79"/>
      <c r="C650" s="51" t="s">
        <v>0</v>
      </c>
      <c r="D650" s="24"/>
      <c r="E650" s="16"/>
      <c r="F650" s="16"/>
      <c r="G650" s="16"/>
      <c r="H650" s="16"/>
      <c r="I650" s="16"/>
      <c r="J650" s="58"/>
      <c r="K650" s="64"/>
      <c r="L650" s="64"/>
      <c r="M650" s="64"/>
      <c r="N650" s="64"/>
      <c r="O650" s="64"/>
      <c r="P650" s="64"/>
      <c r="Q650" s="85"/>
      <c r="R650" s="64"/>
      <c r="S650" s="64"/>
      <c r="T650" s="58"/>
      <c r="U650" s="64"/>
      <c r="V650" s="64"/>
    </row>
    <row r="651" spans="1:22" ht="45.75" x14ac:dyDescent="0.25">
      <c r="A651" s="73"/>
      <c r="B651" s="79"/>
      <c r="C651" s="51" t="s">
        <v>1</v>
      </c>
      <c r="D651" s="24">
        <f>SUM(E651:H651)</f>
        <v>4407.84</v>
      </c>
      <c r="E651" s="16">
        <v>4407.84</v>
      </c>
      <c r="F651" s="16"/>
      <c r="G651" s="16"/>
      <c r="H651" s="16"/>
      <c r="I651" s="16"/>
      <c r="J651" s="58"/>
      <c r="K651" s="64"/>
      <c r="L651" s="64"/>
      <c r="M651" s="64"/>
      <c r="N651" s="64"/>
      <c r="O651" s="64"/>
      <c r="P651" s="64"/>
      <c r="Q651" s="85"/>
      <c r="R651" s="64"/>
      <c r="S651" s="64"/>
      <c r="T651" s="58"/>
      <c r="U651" s="64"/>
      <c r="V651" s="64"/>
    </row>
    <row r="652" spans="1:22" ht="91.5" x14ac:dyDescent="0.25">
      <c r="A652" s="73"/>
      <c r="B652" s="79"/>
      <c r="C652" s="51" t="s">
        <v>2</v>
      </c>
      <c r="D652" s="24"/>
      <c r="E652" s="16"/>
      <c r="F652" s="16"/>
      <c r="G652" s="16"/>
      <c r="H652" s="16"/>
      <c r="I652" s="16"/>
      <c r="J652" s="58"/>
      <c r="K652" s="64"/>
      <c r="L652" s="64"/>
      <c r="M652" s="64"/>
      <c r="N652" s="64"/>
      <c r="O652" s="64"/>
      <c r="P652" s="64"/>
      <c r="Q652" s="85"/>
      <c r="R652" s="64"/>
      <c r="S652" s="64"/>
      <c r="T652" s="58"/>
      <c r="U652" s="64"/>
      <c r="V652" s="64"/>
    </row>
    <row r="653" spans="1:22" ht="91.5" x14ac:dyDescent="0.25">
      <c r="A653" s="74"/>
      <c r="B653" s="80"/>
      <c r="C653" s="51" t="s">
        <v>3</v>
      </c>
      <c r="D653" s="24"/>
      <c r="E653" s="16"/>
      <c r="F653" s="16"/>
      <c r="G653" s="16"/>
      <c r="H653" s="16"/>
      <c r="I653" s="16"/>
      <c r="J653" s="59"/>
      <c r="K653" s="65"/>
      <c r="L653" s="65"/>
      <c r="M653" s="65"/>
      <c r="N653" s="65"/>
      <c r="O653" s="65"/>
      <c r="P653" s="65"/>
      <c r="Q653" s="86"/>
      <c r="R653" s="65"/>
      <c r="S653" s="65"/>
      <c r="T653" s="59"/>
      <c r="U653" s="65"/>
      <c r="V653" s="65"/>
    </row>
    <row r="654" spans="1:22" ht="45.75" x14ac:dyDescent="0.25">
      <c r="A654" s="69" t="s">
        <v>23</v>
      </c>
      <c r="B654" s="70"/>
      <c r="C654" s="70"/>
      <c r="D654" s="70"/>
      <c r="E654" s="70"/>
      <c r="F654" s="70"/>
      <c r="G654" s="70"/>
      <c r="H654" s="70"/>
      <c r="I654" s="70"/>
      <c r="J654" s="70"/>
      <c r="K654" s="70"/>
      <c r="L654" s="70"/>
      <c r="M654" s="70"/>
      <c r="N654" s="70"/>
      <c r="O654" s="70"/>
      <c r="P654" s="70"/>
      <c r="Q654" s="70"/>
      <c r="R654" s="70"/>
      <c r="S654" s="70"/>
      <c r="T654" s="70"/>
      <c r="U654" s="70"/>
      <c r="V654" s="71"/>
    </row>
    <row r="655" spans="1:22" ht="45.75" customHeight="1" x14ac:dyDescent="0.25">
      <c r="A655" s="72"/>
      <c r="B655" s="75" t="s">
        <v>345</v>
      </c>
      <c r="C655" s="76"/>
      <c r="D655" s="76"/>
      <c r="E655" s="76"/>
      <c r="F655" s="76"/>
      <c r="G655" s="76"/>
      <c r="H655" s="76"/>
      <c r="I655" s="76"/>
      <c r="J655" s="76"/>
      <c r="K655" s="76"/>
      <c r="L655" s="76"/>
      <c r="M655" s="76"/>
      <c r="N655" s="76"/>
      <c r="O655" s="76"/>
      <c r="P655" s="76"/>
      <c r="Q655" s="76"/>
      <c r="R655" s="76"/>
      <c r="S655" s="76"/>
      <c r="T655" s="76"/>
      <c r="U655" s="76"/>
      <c r="V655" s="77"/>
    </row>
    <row r="656" spans="1:22" ht="56.25" customHeight="1" x14ac:dyDescent="0.25">
      <c r="A656" s="73"/>
      <c r="B656" s="78" t="s">
        <v>501</v>
      </c>
      <c r="C656" s="81" t="s">
        <v>496</v>
      </c>
      <c r="D656" s="82"/>
      <c r="E656" s="82"/>
      <c r="F656" s="82"/>
      <c r="G656" s="82"/>
      <c r="H656" s="83"/>
      <c r="I656" s="44"/>
      <c r="J656" s="57" t="s">
        <v>77</v>
      </c>
      <c r="K656" s="63"/>
      <c r="L656" s="63" t="s">
        <v>93</v>
      </c>
      <c r="M656" s="63" t="s">
        <v>497</v>
      </c>
      <c r="N656" s="63" t="s">
        <v>498</v>
      </c>
      <c r="O656" s="63" t="s">
        <v>498</v>
      </c>
      <c r="P656" s="63" t="s">
        <v>498</v>
      </c>
      <c r="Q656" s="84" t="s">
        <v>499</v>
      </c>
      <c r="R656" s="63" t="s">
        <v>9</v>
      </c>
      <c r="S656" s="63" t="s">
        <v>13</v>
      </c>
      <c r="T656" s="57" t="s">
        <v>7</v>
      </c>
      <c r="U656" s="63"/>
      <c r="V656" s="63" t="s">
        <v>500</v>
      </c>
    </row>
    <row r="657" spans="1:22" ht="45.75" x14ac:dyDescent="0.25">
      <c r="A657" s="73"/>
      <c r="B657" s="79"/>
      <c r="C657" s="51" t="s">
        <v>5</v>
      </c>
      <c r="D657" s="24">
        <f t="shared" ref="D657" si="85">SUM(D658:D661)</f>
        <v>14833.742189999999</v>
      </c>
      <c r="E657" s="16">
        <f>SUM(E658:E661)</f>
        <v>14833.742189999999</v>
      </c>
      <c r="F657" s="16"/>
      <c r="G657" s="16"/>
      <c r="H657" s="16"/>
      <c r="I657" s="16"/>
      <c r="J657" s="58"/>
      <c r="K657" s="64"/>
      <c r="L657" s="64"/>
      <c r="M657" s="64"/>
      <c r="N657" s="64"/>
      <c r="O657" s="64"/>
      <c r="P657" s="64"/>
      <c r="Q657" s="85"/>
      <c r="R657" s="64"/>
      <c r="S657" s="64"/>
      <c r="T657" s="58"/>
      <c r="U657" s="64"/>
      <c r="V657" s="64"/>
    </row>
    <row r="658" spans="1:22" ht="91.5" x14ac:dyDescent="0.25">
      <c r="A658" s="73"/>
      <c r="B658" s="79"/>
      <c r="C658" s="51" t="s">
        <v>0</v>
      </c>
      <c r="D658" s="24"/>
      <c r="E658" s="16"/>
      <c r="F658" s="16"/>
      <c r="G658" s="16"/>
      <c r="H658" s="16"/>
      <c r="I658" s="16"/>
      <c r="J658" s="58"/>
      <c r="K658" s="64"/>
      <c r="L658" s="64"/>
      <c r="M658" s="64"/>
      <c r="N658" s="64"/>
      <c r="O658" s="64"/>
      <c r="P658" s="64"/>
      <c r="Q658" s="85"/>
      <c r="R658" s="64"/>
      <c r="S658" s="64"/>
      <c r="T658" s="58"/>
      <c r="U658" s="64"/>
      <c r="V658" s="64"/>
    </row>
    <row r="659" spans="1:22" ht="45.75" x14ac:dyDescent="0.25">
      <c r="A659" s="73"/>
      <c r="B659" s="79"/>
      <c r="C659" s="51" t="s">
        <v>1</v>
      </c>
      <c r="D659" s="24">
        <f>SUM(E659:H659)</f>
        <v>13350.36789</v>
      </c>
      <c r="E659" s="23">
        <v>13350.36789</v>
      </c>
      <c r="F659" s="16"/>
      <c r="G659" s="16"/>
      <c r="H659" s="16"/>
      <c r="I659" s="16"/>
      <c r="J659" s="58"/>
      <c r="K659" s="64"/>
      <c r="L659" s="64"/>
      <c r="M659" s="64"/>
      <c r="N659" s="64"/>
      <c r="O659" s="64"/>
      <c r="P659" s="64"/>
      <c r="Q659" s="85"/>
      <c r="R659" s="64"/>
      <c r="S659" s="64"/>
      <c r="T659" s="58"/>
      <c r="U659" s="64"/>
      <c r="V659" s="64"/>
    </row>
    <row r="660" spans="1:22" ht="91.5" x14ac:dyDescent="0.25">
      <c r="A660" s="73"/>
      <c r="B660" s="79"/>
      <c r="C660" s="51" t="s">
        <v>2</v>
      </c>
      <c r="D660" s="24">
        <f>SUM(E660:H660)</f>
        <v>1483.3742999999999</v>
      </c>
      <c r="E660" s="16">
        <v>1483.3742999999999</v>
      </c>
      <c r="F660" s="16"/>
      <c r="G660" s="16"/>
      <c r="H660" s="16"/>
      <c r="I660" s="16"/>
      <c r="J660" s="58"/>
      <c r="K660" s="64"/>
      <c r="L660" s="64"/>
      <c r="M660" s="64"/>
      <c r="N660" s="64"/>
      <c r="O660" s="64"/>
      <c r="P660" s="64"/>
      <c r="Q660" s="85"/>
      <c r="R660" s="64"/>
      <c r="S660" s="64"/>
      <c r="T660" s="58"/>
      <c r="U660" s="64"/>
      <c r="V660" s="64"/>
    </row>
    <row r="661" spans="1:22" ht="97.5" customHeight="1" x14ac:dyDescent="0.25">
      <c r="A661" s="74"/>
      <c r="B661" s="80"/>
      <c r="C661" s="51" t="s">
        <v>3</v>
      </c>
      <c r="D661" s="24"/>
      <c r="E661" s="16"/>
      <c r="F661" s="16"/>
      <c r="G661" s="16"/>
      <c r="H661" s="16"/>
      <c r="I661" s="16"/>
      <c r="J661" s="59"/>
      <c r="K661" s="65"/>
      <c r="L661" s="65"/>
      <c r="M661" s="65"/>
      <c r="N661" s="65"/>
      <c r="O661" s="65"/>
      <c r="P661" s="65"/>
      <c r="Q661" s="86"/>
      <c r="R661" s="65"/>
      <c r="S661" s="65"/>
      <c r="T661" s="59"/>
      <c r="U661" s="65"/>
      <c r="V661" s="65"/>
    </row>
    <row r="662" spans="1:22" ht="52.5" customHeight="1" x14ac:dyDescent="0.25">
      <c r="A662" s="99" t="s">
        <v>64</v>
      </c>
      <c r="B662" s="102" t="s">
        <v>358</v>
      </c>
      <c r="C662" s="103"/>
      <c r="D662" s="103"/>
      <c r="E662" s="103"/>
      <c r="F662" s="103"/>
      <c r="G662" s="103"/>
      <c r="H662" s="103"/>
      <c r="I662" s="103"/>
      <c r="J662" s="103"/>
      <c r="K662" s="103"/>
      <c r="L662" s="103"/>
      <c r="M662" s="103"/>
      <c r="N662" s="103"/>
      <c r="O662" s="103"/>
      <c r="P662" s="103"/>
      <c r="Q662" s="103"/>
      <c r="R662" s="103"/>
      <c r="S662" s="103"/>
      <c r="T662" s="103"/>
      <c r="U662" s="103"/>
      <c r="V662" s="104"/>
    </row>
    <row r="663" spans="1:22" ht="45.75" x14ac:dyDescent="0.6">
      <c r="A663" s="100"/>
      <c r="B663" s="96" t="s">
        <v>5</v>
      </c>
      <c r="C663" s="97"/>
      <c r="D663" s="20">
        <f>SUM(D664:D668)</f>
        <v>252571.76039000001</v>
      </c>
      <c r="E663" s="20">
        <f>E672+E680+E689</f>
        <v>60134.329389999999</v>
      </c>
      <c r="F663" s="20">
        <f>F672+F680+F689</f>
        <v>192437.43100000001</v>
      </c>
      <c r="G663" s="20"/>
      <c r="H663" s="20"/>
      <c r="I663" s="20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</row>
    <row r="664" spans="1:22" ht="102" customHeight="1" x14ac:dyDescent="0.6">
      <c r="A664" s="100"/>
      <c r="B664" s="96" t="s">
        <v>0</v>
      </c>
      <c r="C664" s="97"/>
      <c r="D664" s="20"/>
      <c r="E664" s="20"/>
      <c r="F664" s="20"/>
      <c r="G664" s="20"/>
      <c r="H664" s="20"/>
      <c r="I664" s="20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</row>
    <row r="665" spans="1:22" ht="45.75" x14ac:dyDescent="0.6">
      <c r="A665" s="100"/>
      <c r="B665" s="96" t="s">
        <v>1</v>
      </c>
      <c r="C665" s="97"/>
      <c r="D665" s="20">
        <f>SUM(E665:I665)</f>
        <v>193950.91384000002</v>
      </c>
      <c r="E665" s="20">
        <f t="shared" ref="E665:F665" si="86">E674+E682+E691</f>
        <v>1513.4828399999999</v>
      </c>
      <c r="F665" s="20">
        <f t="shared" si="86"/>
        <v>192437.43100000001</v>
      </c>
      <c r="G665" s="20"/>
      <c r="H665" s="20"/>
      <c r="I665" s="20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</row>
    <row r="666" spans="1:22" ht="210.75" customHeight="1" x14ac:dyDescent="0.6">
      <c r="A666" s="100"/>
      <c r="B666" s="96" t="s">
        <v>399</v>
      </c>
      <c r="C666" s="97"/>
      <c r="D666" s="20">
        <f>SUM(E666:I666)</f>
        <v>58620.846550000002</v>
      </c>
      <c r="E666" s="20">
        <f>E683</f>
        <v>58620.846550000002</v>
      </c>
      <c r="F666" s="20"/>
      <c r="G666" s="20"/>
      <c r="H666" s="20"/>
      <c r="I666" s="20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</row>
    <row r="667" spans="1:22" ht="45.75" x14ac:dyDescent="0.6">
      <c r="A667" s="100"/>
      <c r="B667" s="96" t="s">
        <v>2</v>
      </c>
      <c r="C667" s="97"/>
      <c r="D667" s="20"/>
      <c r="E667" s="20"/>
      <c r="F667" s="20"/>
      <c r="G667" s="20"/>
      <c r="H667" s="20"/>
      <c r="I667" s="20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</row>
    <row r="668" spans="1:22" ht="98.25" customHeight="1" x14ac:dyDescent="0.65">
      <c r="A668" s="101"/>
      <c r="B668" s="96" t="s">
        <v>3</v>
      </c>
      <c r="C668" s="97"/>
      <c r="D668" s="25"/>
      <c r="E668" s="20"/>
      <c r="F668" s="20"/>
      <c r="G668" s="20"/>
      <c r="H668" s="20"/>
      <c r="I668" s="20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</row>
    <row r="669" spans="1:22" ht="45.75" x14ac:dyDescent="0.25">
      <c r="A669" s="69" t="s">
        <v>16</v>
      </c>
      <c r="B669" s="70"/>
      <c r="C669" s="70"/>
      <c r="D669" s="70"/>
      <c r="E669" s="70"/>
      <c r="F669" s="70"/>
      <c r="G669" s="70"/>
      <c r="H669" s="70"/>
      <c r="I669" s="70"/>
      <c r="J669" s="70"/>
      <c r="K669" s="70"/>
      <c r="L669" s="70"/>
      <c r="M669" s="70"/>
      <c r="N669" s="70"/>
      <c r="O669" s="70"/>
      <c r="P669" s="70"/>
      <c r="Q669" s="70"/>
      <c r="R669" s="70"/>
      <c r="S669" s="70"/>
      <c r="T669" s="70"/>
      <c r="U669" s="70"/>
      <c r="V669" s="71"/>
    </row>
    <row r="670" spans="1:22" ht="45.75" x14ac:dyDescent="0.25">
      <c r="A670" s="72"/>
      <c r="B670" s="75" t="s">
        <v>359</v>
      </c>
      <c r="C670" s="76"/>
      <c r="D670" s="76"/>
      <c r="E670" s="76"/>
      <c r="F670" s="76"/>
      <c r="G670" s="76"/>
      <c r="H670" s="76"/>
      <c r="I670" s="76"/>
      <c r="J670" s="76"/>
      <c r="K670" s="76"/>
      <c r="L670" s="76"/>
      <c r="M670" s="76"/>
      <c r="N670" s="76"/>
      <c r="O670" s="76"/>
      <c r="P670" s="76"/>
      <c r="Q670" s="76"/>
      <c r="R670" s="76"/>
      <c r="S670" s="76"/>
      <c r="T670" s="76"/>
      <c r="U670" s="76"/>
      <c r="V670" s="77"/>
    </row>
    <row r="671" spans="1:22" ht="266.25" customHeight="1" x14ac:dyDescent="0.25">
      <c r="A671" s="73"/>
      <c r="B671" s="78" t="s">
        <v>65</v>
      </c>
      <c r="C671" s="81" t="s">
        <v>350</v>
      </c>
      <c r="D671" s="82"/>
      <c r="E671" s="82"/>
      <c r="F671" s="82"/>
      <c r="G671" s="82"/>
      <c r="H671" s="83"/>
      <c r="I671" s="44"/>
      <c r="J671" s="57" t="s">
        <v>352</v>
      </c>
      <c r="K671" s="57"/>
      <c r="L671" s="57" t="s">
        <v>91</v>
      </c>
      <c r="M671" s="57"/>
      <c r="N671" s="57" t="s">
        <v>173</v>
      </c>
      <c r="O671" s="57"/>
      <c r="P671" s="57" t="s">
        <v>173</v>
      </c>
      <c r="Q671" s="84" t="s">
        <v>351</v>
      </c>
      <c r="R671" s="57" t="s">
        <v>11</v>
      </c>
      <c r="S671" s="57" t="s">
        <v>10</v>
      </c>
      <c r="T671" s="57" t="s">
        <v>7</v>
      </c>
      <c r="U671" s="57"/>
      <c r="V671" s="63" t="s">
        <v>384</v>
      </c>
    </row>
    <row r="672" spans="1:22" ht="154.5" customHeight="1" x14ac:dyDescent="0.25">
      <c r="A672" s="73"/>
      <c r="B672" s="79"/>
      <c r="C672" s="51" t="s">
        <v>5</v>
      </c>
      <c r="D672" s="24">
        <f t="shared" ref="D672" si="87">SUM(D673:D676)</f>
        <v>192437.43100000001</v>
      </c>
      <c r="E672" s="16"/>
      <c r="F672" s="16">
        <f>SUM(F673:F676)</f>
        <v>192437.43100000001</v>
      </c>
      <c r="G672" s="16"/>
      <c r="H672" s="16"/>
      <c r="I672" s="16"/>
      <c r="J672" s="58"/>
      <c r="K672" s="58"/>
      <c r="L672" s="58"/>
      <c r="M672" s="58"/>
      <c r="N672" s="58"/>
      <c r="O672" s="58"/>
      <c r="P672" s="58"/>
      <c r="Q672" s="85"/>
      <c r="R672" s="58"/>
      <c r="S672" s="58"/>
      <c r="T672" s="58"/>
      <c r="U672" s="58"/>
      <c r="V672" s="64"/>
    </row>
    <row r="673" spans="1:22" ht="140.25" customHeight="1" x14ac:dyDescent="0.25">
      <c r="A673" s="73"/>
      <c r="B673" s="79"/>
      <c r="C673" s="51" t="s">
        <v>0</v>
      </c>
      <c r="D673" s="24"/>
      <c r="E673" s="16"/>
      <c r="F673" s="16"/>
      <c r="G673" s="16"/>
      <c r="H673" s="16"/>
      <c r="I673" s="16"/>
      <c r="J673" s="58"/>
      <c r="K673" s="58"/>
      <c r="L673" s="58"/>
      <c r="M673" s="58"/>
      <c r="N673" s="58"/>
      <c r="O673" s="58"/>
      <c r="P673" s="58"/>
      <c r="Q673" s="85"/>
      <c r="R673" s="58"/>
      <c r="S673" s="58"/>
      <c r="T673" s="58"/>
      <c r="U673" s="58"/>
      <c r="V673" s="64"/>
    </row>
    <row r="674" spans="1:22" ht="109.5" customHeight="1" x14ac:dyDescent="0.25">
      <c r="A674" s="73"/>
      <c r="B674" s="79"/>
      <c r="C674" s="51" t="s">
        <v>1</v>
      </c>
      <c r="D674" s="24">
        <f>SUM(E674:I674)</f>
        <v>192437.43100000001</v>
      </c>
      <c r="E674" s="23"/>
      <c r="F674" s="16">
        <v>192437.43100000001</v>
      </c>
      <c r="G674" s="16"/>
      <c r="H674" s="16"/>
      <c r="I674" s="16"/>
      <c r="J674" s="58"/>
      <c r="K674" s="58"/>
      <c r="L674" s="58"/>
      <c r="M674" s="58"/>
      <c r="N674" s="58"/>
      <c r="O674" s="58"/>
      <c r="P674" s="58"/>
      <c r="Q674" s="85"/>
      <c r="R674" s="58"/>
      <c r="S674" s="58"/>
      <c r="T674" s="58"/>
      <c r="U674" s="58"/>
      <c r="V674" s="64"/>
    </row>
    <row r="675" spans="1:22" ht="136.5" customHeight="1" x14ac:dyDescent="0.25">
      <c r="A675" s="73"/>
      <c r="B675" s="79"/>
      <c r="C675" s="51" t="s">
        <v>2</v>
      </c>
      <c r="D675" s="24"/>
      <c r="E675" s="16"/>
      <c r="F675" s="16"/>
      <c r="G675" s="16"/>
      <c r="H675" s="16"/>
      <c r="I675" s="16"/>
      <c r="J675" s="58"/>
      <c r="K675" s="58"/>
      <c r="L675" s="58"/>
      <c r="M675" s="58"/>
      <c r="N675" s="58"/>
      <c r="O675" s="58"/>
      <c r="P675" s="58"/>
      <c r="Q675" s="85"/>
      <c r="R675" s="58"/>
      <c r="S675" s="58"/>
      <c r="T675" s="58"/>
      <c r="U675" s="58"/>
      <c r="V675" s="64"/>
    </row>
    <row r="676" spans="1:22" ht="136.5" customHeight="1" x14ac:dyDescent="0.25">
      <c r="A676" s="74"/>
      <c r="B676" s="80"/>
      <c r="C676" s="51" t="s">
        <v>3</v>
      </c>
      <c r="D676" s="24"/>
      <c r="E676" s="16"/>
      <c r="F676" s="16"/>
      <c r="G676" s="16"/>
      <c r="H676" s="16"/>
      <c r="I676" s="16"/>
      <c r="J676" s="59"/>
      <c r="K676" s="59"/>
      <c r="L676" s="59"/>
      <c r="M676" s="59"/>
      <c r="N676" s="59"/>
      <c r="O676" s="59"/>
      <c r="P676" s="59"/>
      <c r="Q676" s="86"/>
      <c r="R676" s="59"/>
      <c r="S676" s="59"/>
      <c r="T676" s="59"/>
      <c r="U676" s="59"/>
      <c r="V676" s="65"/>
    </row>
    <row r="677" spans="1:22" s="45" customFormat="1" ht="45.75" customHeight="1" x14ac:dyDescent="0.25">
      <c r="A677" s="69" t="s">
        <v>152</v>
      </c>
      <c r="B677" s="70"/>
      <c r="C677" s="70"/>
      <c r="D677" s="70"/>
      <c r="E677" s="70"/>
      <c r="F677" s="70"/>
      <c r="G677" s="70"/>
      <c r="H677" s="70"/>
      <c r="I677" s="70"/>
      <c r="J677" s="70"/>
      <c r="K677" s="70"/>
      <c r="L677" s="70"/>
      <c r="M677" s="70"/>
      <c r="N677" s="70"/>
      <c r="O677" s="70"/>
      <c r="P677" s="70"/>
      <c r="Q677" s="70"/>
      <c r="R677" s="70"/>
      <c r="S677" s="70"/>
      <c r="T677" s="70"/>
      <c r="U677" s="70"/>
      <c r="V677" s="71"/>
    </row>
    <row r="678" spans="1:22" s="45" customFormat="1" ht="45.75" x14ac:dyDescent="0.25">
      <c r="A678" s="72"/>
      <c r="B678" s="90" t="s">
        <v>359</v>
      </c>
      <c r="C678" s="91"/>
      <c r="D678" s="91"/>
      <c r="E678" s="91"/>
      <c r="F678" s="91"/>
      <c r="G678" s="91"/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2"/>
    </row>
    <row r="679" spans="1:22" s="45" customFormat="1" ht="116.25" customHeight="1" x14ac:dyDescent="0.25">
      <c r="A679" s="73"/>
      <c r="B679" s="105" t="s">
        <v>405</v>
      </c>
      <c r="C679" s="108" t="s">
        <v>404</v>
      </c>
      <c r="D679" s="109"/>
      <c r="E679" s="109"/>
      <c r="F679" s="109"/>
      <c r="G679" s="109"/>
      <c r="H679" s="110"/>
      <c r="I679" s="52"/>
      <c r="J679" s="57" t="s">
        <v>402</v>
      </c>
      <c r="K679" s="57"/>
      <c r="L679" s="57" t="s">
        <v>398</v>
      </c>
      <c r="M679" s="57" t="s">
        <v>71</v>
      </c>
      <c r="N679" s="57" t="s">
        <v>97</v>
      </c>
      <c r="O679" s="57"/>
      <c r="P679" s="57" t="s">
        <v>97</v>
      </c>
      <c r="Q679" s="84" t="s">
        <v>406</v>
      </c>
      <c r="R679" s="57" t="s">
        <v>11</v>
      </c>
      <c r="S679" s="57" t="s">
        <v>10</v>
      </c>
      <c r="T679" s="57" t="s">
        <v>7</v>
      </c>
      <c r="U679" s="98"/>
      <c r="V679" s="57"/>
    </row>
    <row r="680" spans="1:22" s="45" customFormat="1" ht="67.5" customHeight="1" x14ac:dyDescent="0.25">
      <c r="A680" s="73"/>
      <c r="B680" s="106"/>
      <c r="C680" s="53" t="s">
        <v>5</v>
      </c>
      <c r="D680" s="22">
        <f>SUM(D681:D685)</f>
        <v>58620.846550000002</v>
      </c>
      <c r="E680" s="23">
        <f>SUM(E681:E685)</f>
        <v>58620.846550000002</v>
      </c>
      <c r="F680" s="23"/>
      <c r="G680" s="23"/>
      <c r="H680" s="23"/>
      <c r="I680" s="23"/>
      <c r="J680" s="58"/>
      <c r="K680" s="58"/>
      <c r="L680" s="58"/>
      <c r="M680" s="58"/>
      <c r="N680" s="58"/>
      <c r="O680" s="58"/>
      <c r="P680" s="58"/>
      <c r="Q680" s="85"/>
      <c r="R680" s="58"/>
      <c r="S680" s="58"/>
      <c r="T680" s="58"/>
      <c r="U680" s="58"/>
      <c r="V680" s="58"/>
    </row>
    <row r="681" spans="1:22" s="45" customFormat="1" ht="91.5" x14ac:dyDescent="0.25">
      <c r="A681" s="73"/>
      <c r="B681" s="106"/>
      <c r="C681" s="53" t="s">
        <v>0</v>
      </c>
      <c r="D681" s="22"/>
      <c r="E681" s="23"/>
      <c r="F681" s="23"/>
      <c r="G681" s="23"/>
      <c r="H681" s="23"/>
      <c r="I681" s="23"/>
      <c r="J681" s="58"/>
      <c r="K681" s="58"/>
      <c r="L681" s="58"/>
      <c r="M681" s="58"/>
      <c r="N681" s="58"/>
      <c r="O681" s="58"/>
      <c r="P681" s="58"/>
      <c r="Q681" s="85"/>
      <c r="R681" s="58"/>
      <c r="S681" s="58"/>
      <c r="T681" s="58"/>
      <c r="U681" s="58"/>
      <c r="V681" s="58"/>
    </row>
    <row r="682" spans="1:22" s="45" customFormat="1" ht="45.75" x14ac:dyDescent="0.25">
      <c r="A682" s="73"/>
      <c r="B682" s="106"/>
      <c r="C682" s="53" t="s">
        <v>1</v>
      </c>
      <c r="D682" s="22"/>
      <c r="E682" s="23"/>
      <c r="F682" s="23"/>
      <c r="G682" s="23"/>
      <c r="H682" s="23"/>
      <c r="I682" s="23"/>
      <c r="J682" s="58"/>
      <c r="K682" s="58"/>
      <c r="L682" s="58"/>
      <c r="M682" s="58"/>
      <c r="N682" s="58"/>
      <c r="O682" s="58"/>
      <c r="P682" s="58"/>
      <c r="Q682" s="85"/>
      <c r="R682" s="58"/>
      <c r="S682" s="58"/>
      <c r="T682" s="58"/>
      <c r="U682" s="58"/>
      <c r="V682" s="58"/>
    </row>
    <row r="683" spans="1:22" s="45" customFormat="1" ht="228.75" x14ac:dyDescent="0.25">
      <c r="A683" s="73"/>
      <c r="B683" s="106"/>
      <c r="C683" s="53" t="s">
        <v>399</v>
      </c>
      <c r="D683" s="22">
        <f>SUM(E683:I683)</f>
        <v>58620.846550000002</v>
      </c>
      <c r="E683" s="23">
        <v>58620.846550000002</v>
      </c>
      <c r="F683" s="23"/>
      <c r="G683" s="23"/>
      <c r="H683" s="23"/>
      <c r="I683" s="23"/>
      <c r="J683" s="58"/>
      <c r="K683" s="58"/>
      <c r="L683" s="58"/>
      <c r="M683" s="58"/>
      <c r="N683" s="58"/>
      <c r="O683" s="58"/>
      <c r="P683" s="58"/>
      <c r="Q683" s="85"/>
      <c r="R683" s="58"/>
      <c r="S683" s="58"/>
      <c r="T683" s="58"/>
      <c r="U683" s="58"/>
      <c r="V683" s="58"/>
    </row>
    <row r="684" spans="1:22" s="45" customFormat="1" ht="91.5" x14ac:dyDescent="0.25">
      <c r="A684" s="73"/>
      <c r="B684" s="106"/>
      <c r="C684" s="53" t="s">
        <v>2</v>
      </c>
      <c r="D684" s="22"/>
      <c r="E684" s="23"/>
      <c r="F684" s="23"/>
      <c r="G684" s="23"/>
      <c r="H684" s="23"/>
      <c r="I684" s="23"/>
      <c r="J684" s="58"/>
      <c r="K684" s="58"/>
      <c r="L684" s="58"/>
      <c r="M684" s="58"/>
      <c r="N684" s="58"/>
      <c r="O684" s="58"/>
      <c r="P684" s="58"/>
      <c r="Q684" s="85"/>
      <c r="R684" s="58"/>
      <c r="S684" s="58"/>
      <c r="T684" s="58"/>
      <c r="U684" s="58"/>
      <c r="V684" s="58"/>
    </row>
    <row r="685" spans="1:22" s="45" customFormat="1" ht="91.5" x14ac:dyDescent="0.25">
      <c r="A685" s="74"/>
      <c r="B685" s="107"/>
      <c r="C685" s="53" t="s">
        <v>3</v>
      </c>
      <c r="D685" s="22"/>
      <c r="E685" s="23"/>
      <c r="F685" s="23"/>
      <c r="G685" s="23"/>
      <c r="H685" s="23"/>
      <c r="I685" s="23"/>
      <c r="J685" s="59"/>
      <c r="K685" s="59"/>
      <c r="L685" s="59"/>
      <c r="M685" s="59"/>
      <c r="N685" s="59"/>
      <c r="O685" s="59"/>
      <c r="P685" s="59"/>
      <c r="Q685" s="86"/>
      <c r="R685" s="59"/>
      <c r="S685" s="59"/>
      <c r="T685" s="59"/>
      <c r="U685" s="59"/>
      <c r="V685" s="59"/>
    </row>
    <row r="686" spans="1:22" ht="45.75" x14ac:dyDescent="0.25">
      <c r="A686" s="69" t="s">
        <v>95</v>
      </c>
      <c r="B686" s="70"/>
      <c r="C686" s="70"/>
      <c r="D686" s="70"/>
      <c r="E686" s="70"/>
      <c r="F686" s="70"/>
      <c r="G686" s="70"/>
      <c r="H686" s="70"/>
      <c r="I686" s="70"/>
      <c r="J686" s="70"/>
      <c r="K686" s="70"/>
      <c r="L686" s="70"/>
      <c r="M686" s="70"/>
      <c r="N686" s="70"/>
      <c r="O686" s="70"/>
      <c r="P686" s="70"/>
      <c r="Q686" s="70"/>
      <c r="R686" s="70"/>
      <c r="S686" s="70"/>
      <c r="T686" s="70"/>
      <c r="U686" s="70"/>
      <c r="V686" s="71"/>
    </row>
    <row r="687" spans="1:22" ht="45.75" customHeight="1" x14ac:dyDescent="0.25">
      <c r="A687" s="72"/>
      <c r="B687" s="90" t="s">
        <v>359</v>
      </c>
      <c r="C687" s="91"/>
      <c r="D687" s="91"/>
      <c r="E687" s="91"/>
      <c r="F687" s="91"/>
      <c r="G687" s="91"/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2"/>
    </row>
    <row r="688" spans="1:22" ht="168.75" customHeight="1" x14ac:dyDescent="0.25">
      <c r="A688" s="73"/>
      <c r="B688" s="78" t="s">
        <v>495</v>
      </c>
      <c r="C688" s="81" t="s">
        <v>493</v>
      </c>
      <c r="D688" s="82"/>
      <c r="E688" s="82"/>
      <c r="F688" s="82"/>
      <c r="G688" s="82"/>
      <c r="H688" s="83"/>
      <c r="I688" s="44"/>
      <c r="J688" s="63" t="s">
        <v>77</v>
      </c>
      <c r="K688" s="63"/>
      <c r="L688" s="63" t="s">
        <v>90</v>
      </c>
      <c r="M688" s="63"/>
      <c r="N688" s="63" t="s">
        <v>95</v>
      </c>
      <c r="O688" s="63" t="s">
        <v>95</v>
      </c>
      <c r="P688" s="63"/>
      <c r="Q688" s="84"/>
      <c r="R688" s="63" t="s">
        <v>11</v>
      </c>
      <c r="S688" s="63" t="s">
        <v>494</v>
      </c>
      <c r="T688" s="57" t="s">
        <v>193</v>
      </c>
      <c r="U688" s="63"/>
      <c r="V688" s="63"/>
    </row>
    <row r="689" spans="1:22" ht="45.75" x14ac:dyDescent="0.25">
      <c r="A689" s="73"/>
      <c r="B689" s="79"/>
      <c r="C689" s="51" t="s">
        <v>5</v>
      </c>
      <c r="D689" s="24">
        <f>SUM(D690:D693)</f>
        <v>1513.4828399999999</v>
      </c>
      <c r="E689" s="16">
        <f t="shared" ref="E689" si="88">SUM(E690:E693)</f>
        <v>1513.4828399999999</v>
      </c>
      <c r="F689" s="16"/>
      <c r="G689" s="16"/>
      <c r="H689" s="16"/>
      <c r="I689" s="16"/>
      <c r="J689" s="64"/>
      <c r="K689" s="64"/>
      <c r="L689" s="64"/>
      <c r="M689" s="64"/>
      <c r="N689" s="64"/>
      <c r="O689" s="64"/>
      <c r="P689" s="64"/>
      <c r="Q689" s="85"/>
      <c r="R689" s="64"/>
      <c r="S689" s="64"/>
      <c r="T689" s="58"/>
      <c r="U689" s="64"/>
      <c r="V689" s="64"/>
    </row>
    <row r="690" spans="1:22" ht="91.5" x14ac:dyDescent="0.25">
      <c r="A690" s="73"/>
      <c r="B690" s="79"/>
      <c r="C690" s="51" t="s">
        <v>0</v>
      </c>
      <c r="D690" s="24"/>
      <c r="E690" s="16"/>
      <c r="F690" s="16"/>
      <c r="G690" s="16"/>
      <c r="H690" s="16"/>
      <c r="I690" s="16"/>
      <c r="J690" s="64"/>
      <c r="K690" s="64"/>
      <c r="L690" s="64"/>
      <c r="M690" s="64"/>
      <c r="N690" s="64"/>
      <c r="O690" s="64"/>
      <c r="P690" s="64"/>
      <c r="Q690" s="85"/>
      <c r="R690" s="64"/>
      <c r="S690" s="64"/>
      <c r="T690" s="58"/>
      <c r="U690" s="64"/>
      <c r="V690" s="64"/>
    </row>
    <row r="691" spans="1:22" ht="45.75" x14ac:dyDescent="0.25">
      <c r="A691" s="73"/>
      <c r="B691" s="79"/>
      <c r="C691" s="51" t="s">
        <v>1</v>
      </c>
      <c r="D691" s="24">
        <f>SUM(E691:H691)</f>
        <v>1513.4828399999999</v>
      </c>
      <c r="E691" s="23">
        <v>1513.4828399999999</v>
      </c>
      <c r="F691" s="16"/>
      <c r="G691" s="16"/>
      <c r="H691" s="16"/>
      <c r="I691" s="16"/>
      <c r="J691" s="64"/>
      <c r="K691" s="64"/>
      <c r="L691" s="64"/>
      <c r="M691" s="64"/>
      <c r="N691" s="64"/>
      <c r="O691" s="64"/>
      <c r="P691" s="64"/>
      <c r="Q691" s="85"/>
      <c r="R691" s="64"/>
      <c r="S691" s="64"/>
      <c r="T691" s="58"/>
      <c r="U691" s="64"/>
      <c r="V691" s="64"/>
    </row>
    <row r="692" spans="1:22" ht="91.5" x14ac:dyDescent="0.25">
      <c r="A692" s="73"/>
      <c r="B692" s="79"/>
      <c r="C692" s="51" t="s">
        <v>2</v>
      </c>
      <c r="D692" s="24"/>
      <c r="E692" s="16"/>
      <c r="F692" s="16"/>
      <c r="G692" s="16"/>
      <c r="H692" s="16"/>
      <c r="I692" s="16"/>
      <c r="J692" s="64"/>
      <c r="K692" s="64"/>
      <c r="L692" s="64"/>
      <c r="M692" s="64"/>
      <c r="N692" s="64"/>
      <c r="O692" s="64"/>
      <c r="P692" s="64"/>
      <c r="Q692" s="85"/>
      <c r="R692" s="64"/>
      <c r="S692" s="64"/>
      <c r="T692" s="58"/>
      <c r="U692" s="64"/>
      <c r="V692" s="64"/>
    </row>
    <row r="693" spans="1:22" ht="91.5" x14ac:dyDescent="0.25">
      <c r="A693" s="74"/>
      <c r="B693" s="80"/>
      <c r="C693" s="51" t="s">
        <v>3</v>
      </c>
      <c r="D693" s="24"/>
      <c r="E693" s="16"/>
      <c r="F693" s="16"/>
      <c r="G693" s="16"/>
      <c r="H693" s="16"/>
      <c r="I693" s="16"/>
      <c r="J693" s="65"/>
      <c r="K693" s="65"/>
      <c r="L693" s="65"/>
      <c r="M693" s="65"/>
      <c r="N693" s="65"/>
      <c r="O693" s="65"/>
      <c r="P693" s="65"/>
      <c r="Q693" s="86"/>
      <c r="R693" s="65"/>
      <c r="S693" s="65"/>
      <c r="T693" s="59"/>
      <c r="U693" s="65"/>
      <c r="V693" s="65"/>
    </row>
    <row r="694" spans="1:22" ht="82.5" customHeight="1" x14ac:dyDescent="0.25">
      <c r="A694" s="99" t="s">
        <v>86</v>
      </c>
      <c r="B694" s="102" t="s">
        <v>354</v>
      </c>
      <c r="C694" s="103"/>
      <c r="D694" s="103"/>
      <c r="E694" s="103"/>
      <c r="F694" s="103"/>
      <c r="G694" s="103"/>
      <c r="H694" s="103"/>
      <c r="I694" s="103"/>
      <c r="J694" s="103"/>
      <c r="K694" s="103"/>
      <c r="L694" s="103"/>
      <c r="M694" s="103"/>
      <c r="N694" s="103"/>
      <c r="O694" s="103"/>
      <c r="P694" s="103"/>
      <c r="Q694" s="103"/>
      <c r="R694" s="103"/>
      <c r="S694" s="103"/>
      <c r="T694" s="103"/>
      <c r="U694" s="103"/>
      <c r="V694" s="104"/>
    </row>
    <row r="695" spans="1:22" ht="45.75" x14ac:dyDescent="0.6">
      <c r="A695" s="100"/>
      <c r="B695" s="96" t="s">
        <v>5</v>
      </c>
      <c r="C695" s="97"/>
      <c r="D695" s="20">
        <f t="shared" ref="D695" si="89">SUM(D696:D699)</f>
        <v>254629.53131010101</v>
      </c>
      <c r="E695" s="20">
        <f>E703</f>
        <v>73746.295310101006</v>
      </c>
      <c r="F695" s="20">
        <f t="shared" ref="F695" si="90">F703</f>
        <v>180883.236</v>
      </c>
      <c r="G695" s="20"/>
      <c r="H695" s="20"/>
      <c r="I695" s="20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</row>
    <row r="696" spans="1:22" ht="98.25" customHeight="1" x14ac:dyDescent="0.6">
      <c r="A696" s="100"/>
      <c r="B696" s="96" t="s">
        <v>0</v>
      </c>
      <c r="C696" s="97"/>
      <c r="D696" s="20"/>
      <c r="E696" s="20"/>
      <c r="F696" s="20"/>
      <c r="G696" s="20"/>
      <c r="H696" s="20"/>
      <c r="I696" s="20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</row>
    <row r="697" spans="1:22" ht="45.75" x14ac:dyDescent="0.6">
      <c r="A697" s="100"/>
      <c r="B697" s="96" t="s">
        <v>1</v>
      </c>
      <c r="C697" s="97"/>
      <c r="D697" s="20">
        <f>SUM(E697:H697)</f>
        <v>250883.236</v>
      </c>
      <c r="E697" s="20">
        <f>E705</f>
        <v>70000</v>
      </c>
      <c r="F697" s="20">
        <f>F705</f>
        <v>180883.236</v>
      </c>
      <c r="G697" s="20"/>
      <c r="H697" s="20"/>
      <c r="I697" s="20"/>
      <c r="J697" s="21"/>
      <c r="K697" s="27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</row>
    <row r="698" spans="1:22" ht="45.75" x14ac:dyDescent="0.6">
      <c r="A698" s="100"/>
      <c r="B698" s="96" t="s">
        <v>2</v>
      </c>
      <c r="C698" s="97"/>
      <c r="D698" s="20">
        <f>SUM(E698:H698)</f>
        <v>3746.2953101010103</v>
      </c>
      <c r="E698" s="20">
        <f t="shared" ref="E698" si="91">E706</f>
        <v>3746.2953101010103</v>
      </c>
      <c r="F698" s="20"/>
      <c r="G698" s="20"/>
      <c r="H698" s="20"/>
      <c r="I698" s="20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</row>
    <row r="699" spans="1:22" ht="90.75" customHeight="1" x14ac:dyDescent="0.65">
      <c r="A699" s="101"/>
      <c r="B699" s="96" t="s">
        <v>3</v>
      </c>
      <c r="C699" s="97"/>
      <c r="D699" s="25"/>
      <c r="E699" s="20"/>
      <c r="F699" s="20"/>
      <c r="G699" s="20"/>
      <c r="H699" s="20"/>
      <c r="I699" s="20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</row>
    <row r="700" spans="1:22" ht="45.75" x14ac:dyDescent="0.25">
      <c r="A700" s="69" t="s">
        <v>16</v>
      </c>
      <c r="B700" s="70"/>
      <c r="C700" s="70"/>
      <c r="D700" s="70"/>
      <c r="E700" s="70"/>
      <c r="F700" s="70"/>
      <c r="G700" s="70"/>
      <c r="H700" s="70"/>
      <c r="I700" s="70"/>
      <c r="J700" s="70"/>
      <c r="K700" s="70"/>
      <c r="L700" s="70"/>
      <c r="M700" s="70"/>
      <c r="N700" s="70"/>
      <c r="O700" s="70"/>
      <c r="P700" s="70"/>
      <c r="Q700" s="70"/>
      <c r="R700" s="70"/>
      <c r="S700" s="70"/>
      <c r="T700" s="70"/>
      <c r="U700" s="70"/>
      <c r="V700" s="71"/>
    </row>
    <row r="701" spans="1:22" ht="45.75" x14ac:dyDescent="0.25">
      <c r="A701" s="72"/>
      <c r="B701" s="75" t="s">
        <v>353</v>
      </c>
      <c r="C701" s="76"/>
      <c r="D701" s="76"/>
      <c r="E701" s="76"/>
      <c r="F701" s="76"/>
      <c r="G701" s="76"/>
      <c r="H701" s="76"/>
      <c r="I701" s="76"/>
      <c r="J701" s="76"/>
      <c r="K701" s="76"/>
      <c r="L701" s="76"/>
      <c r="M701" s="76"/>
      <c r="N701" s="76"/>
      <c r="O701" s="76"/>
      <c r="P701" s="76"/>
      <c r="Q701" s="76"/>
      <c r="R701" s="76"/>
      <c r="S701" s="76"/>
      <c r="T701" s="76"/>
      <c r="U701" s="76"/>
      <c r="V701" s="77"/>
    </row>
    <row r="702" spans="1:22" ht="93.75" customHeight="1" x14ac:dyDescent="0.25">
      <c r="A702" s="73"/>
      <c r="B702" s="78" t="s">
        <v>87</v>
      </c>
      <c r="C702" s="81" t="s">
        <v>73</v>
      </c>
      <c r="D702" s="82"/>
      <c r="E702" s="82"/>
      <c r="F702" s="82"/>
      <c r="G702" s="82"/>
      <c r="H702" s="83"/>
      <c r="I702" s="44"/>
      <c r="J702" s="57" t="s">
        <v>175</v>
      </c>
      <c r="K702" s="63"/>
      <c r="L702" s="63" t="s">
        <v>93</v>
      </c>
      <c r="M702" s="63"/>
      <c r="N702" s="63" t="s">
        <v>98</v>
      </c>
      <c r="O702" s="63"/>
      <c r="P702" s="63" t="s">
        <v>98</v>
      </c>
      <c r="Q702" s="84"/>
      <c r="R702" s="63" t="s">
        <v>9</v>
      </c>
      <c r="S702" s="63" t="s">
        <v>89</v>
      </c>
      <c r="T702" s="57" t="s">
        <v>7</v>
      </c>
      <c r="U702" s="63"/>
      <c r="V702" s="63"/>
    </row>
    <row r="703" spans="1:22" ht="45.75" x14ac:dyDescent="0.25">
      <c r="A703" s="73"/>
      <c r="B703" s="79"/>
      <c r="C703" s="50" t="s">
        <v>5</v>
      </c>
      <c r="D703" s="24">
        <f>SUM(D704:D707)</f>
        <v>254629.53131010101</v>
      </c>
      <c r="E703" s="16">
        <f>SUM(E704:E707)</f>
        <v>73746.295310101006</v>
      </c>
      <c r="F703" s="16">
        <f>SUM(F704:F707)</f>
        <v>180883.236</v>
      </c>
      <c r="G703" s="16"/>
      <c r="H703" s="16"/>
      <c r="I703" s="16"/>
      <c r="J703" s="58"/>
      <c r="K703" s="64"/>
      <c r="L703" s="64"/>
      <c r="M703" s="64"/>
      <c r="N703" s="64"/>
      <c r="O703" s="64"/>
      <c r="P703" s="64"/>
      <c r="Q703" s="85"/>
      <c r="R703" s="64"/>
      <c r="S703" s="64"/>
      <c r="T703" s="58"/>
      <c r="U703" s="64"/>
      <c r="V703" s="64"/>
    </row>
    <row r="704" spans="1:22" ht="91.5" x14ac:dyDescent="0.25">
      <c r="A704" s="73"/>
      <c r="B704" s="79"/>
      <c r="C704" s="50" t="s">
        <v>0</v>
      </c>
      <c r="D704" s="24"/>
      <c r="E704" s="16"/>
      <c r="F704" s="16"/>
      <c r="G704" s="16"/>
      <c r="H704" s="16"/>
      <c r="I704" s="16"/>
      <c r="J704" s="58"/>
      <c r="K704" s="64"/>
      <c r="L704" s="64"/>
      <c r="M704" s="64"/>
      <c r="N704" s="64"/>
      <c r="O704" s="64"/>
      <c r="P704" s="64"/>
      <c r="Q704" s="85"/>
      <c r="R704" s="64"/>
      <c r="S704" s="64"/>
      <c r="T704" s="58"/>
      <c r="U704" s="64"/>
      <c r="V704" s="64"/>
    </row>
    <row r="705" spans="1:22" ht="45.75" x14ac:dyDescent="0.25">
      <c r="A705" s="73"/>
      <c r="B705" s="79"/>
      <c r="C705" s="50" t="s">
        <v>1</v>
      </c>
      <c r="D705" s="24">
        <f>SUM(E705:H705)</f>
        <v>250883.236</v>
      </c>
      <c r="E705" s="23">
        <v>70000</v>
      </c>
      <c r="F705" s="16">
        <v>180883.236</v>
      </c>
      <c r="G705" s="16"/>
      <c r="H705" s="16"/>
      <c r="I705" s="16"/>
      <c r="J705" s="58"/>
      <c r="K705" s="64"/>
      <c r="L705" s="64"/>
      <c r="M705" s="64"/>
      <c r="N705" s="64"/>
      <c r="O705" s="64"/>
      <c r="P705" s="64"/>
      <c r="Q705" s="85"/>
      <c r="R705" s="64"/>
      <c r="S705" s="64"/>
      <c r="T705" s="58"/>
      <c r="U705" s="64"/>
      <c r="V705" s="64"/>
    </row>
    <row r="706" spans="1:22" ht="45.75" x14ac:dyDescent="0.25">
      <c r="A706" s="73"/>
      <c r="B706" s="79"/>
      <c r="C706" s="50" t="s">
        <v>2</v>
      </c>
      <c r="D706" s="24">
        <f>SUM(E706:H706)</f>
        <v>3746.2953101010103</v>
      </c>
      <c r="E706" s="16">
        <v>3746.2953101010103</v>
      </c>
      <c r="F706" s="16"/>
      <c r="G706" s="16"/>
      <c r="H706" s="16"/>
      <c r="I706" s="16"/>
      <c r="J706" s="58"/>
      <c r="K706" s="64"/>
      <c r="L706" s="64"/>
      <c r="M706" s="64"/>
      <c r="N706" s="64"/>
      <c r="O706" s="64"/>
      <c r="P706" s="64"/>
      <c r="Q706" s="85"/>
      <c r="R706" s="64"/>
      <c r="S706" s="64"/>
      <c r="T706" s="58"/>
      <c r="U706" s="64"/>
      <c r="V706" s="64"/>
    </row>
    <row r="707" spans="1:22" ht="91.5" x14ac:dyDescent="0.25">
      <c r="A707" s="74"/>
      <c r="B707" s="80"/>
      <c r="C707" s="50" t="s">
        <v>3</v>
      </c>
      <c r="D707" s="24"/>
      <c r="E707" s="16"/>
      <c r="F707" s="16"/>
      <c r="G707" s="16"/>
      <c r="H707" s="16"/>
      <c r="I707" s="16"/>
      <c r="J707" s="59"/>
      <c r="K707" s="65"/>
      <c r="L707" s="65"/>
      <c r="M707" s="65"/>
      <c r="N707" s="65"/>
      <c r="O707" s="65"/>
      <c r="P707" s="65"/>
      <c r="Q707" s="86"/>
      <c r="R707" s="65"/>
      <c r="S707" s="65"/>
      <c r="T707" s="59"/>
      <c r="U707" s="65"/>
      <c r="V707" s="65"/>
    </row>
    <row r="708" spans="1:22" ht="45.75" x14ac:dyDescent="0.25">
      <c r="A708" s="93" t="s">
        <v>5</v>
      </c>
      <c r="B708" s="94"/>
      <c r="C708" s="94"/>
      <c r="D708" s="94"/>
      <c r="E708" s="94"/>
      <c r="F708" s="94"/>
      <c r="G708" s="94"/>
      <c r="H708" s="94"/>
      <c r="I708" s="94"/>
      <c r="J708" s="94"/>
      <c r="K708" s="94"/>
      <c r="L708" s="94"/>
      <c r="M708" s="94"/>
      <c r="N708" s="94"/>
      <c r="O708" s="94"/>
      <c r="P708" s="94"/>
      <c r="Q708" s="94"/>
      <c r="R708" s="94"/>
      <c r="S708" s="94"/>
      <c r="T708" s="94"/>
      <c r="U708" s="94"/>
      <c r="V708" s="95"/>
    </row>
    <row r="709" spans="1:22" ht="45.75" x14ac:dyDescent="0.65">
      <c r="A709" s="87" t="s">
        <v>5</v>
      </c>
      <c r="B709" s="88"/>
      <c r="C709" s="89"/>
      <c r="D709" s="28">
        <f>SUM(D710:D714)</f>
        <v>12233111.236287208</v>
      </c>
      <c r="E709" s="28">
        <f t="shared" ref="E709:I711" si="92">E13+E83+E153+E175+E285+E315+E329+E343+E383+E469+E491+E633+E663+E695</f>
        <v>5987839.1089839842</v>
      </c>
      <c r="F709" s="28">
        <f t="shared" si="92"/>
        <v>2384386.1841112631</v>
      </c>
      <c r="G709" s="28">
        <f t="shared" si="92"/>
        <v>1649628.8511919598</v>
      </c>
      <c r="H709" s="28">
        <f t="shared" si="92"/>
        <v>1190105.3689999999</v>
      </c>
      <c r="I709" s="28">
        <f t="shared" si="92"/>
        <v>1021151.723</v>
      </c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30"/>
      <c r="U709" s="30"/>
      <c r="V709" s="31"/>
    </row>
    <row r="710" spans="1:22" ht="45.75" x14ac:dyDescent="0.65">
      <c r="A710" s="87" t="s">
        <v>0</v>
      </c>
      <c r="B710" s="88"/>
      <c r="C710" s="89"/>
      <c r="D710" s="32">
        <f>SUM(E710:I710)</f>
        <v>2899377.8</v>
      </c>
      <c r="E710" s="28">
        <f t="shared" si="92"/>
        <v>2899377.8</v>
      </c>
      <c r="F710" s="28">
        <f t="shared" si="92"/>
        <v>0</v>
      </c>
      <c r="G710" s="28">
        <f t="shared" si="92"/>
        <v>0</v>
      </c>
      <c r="H710" s="28">
        <f t="shared" si="92"/>
        <v>0</v>
      </c>
      <c r="I710" s="28">
        <f t="shared" si="92"/>
        <v>0</v>
      </c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0"/>
      <c r="U710" s="30"/>
      <c r="V710" s="31"/>
    </row>
    <row r="711" spans="1:22" ht="45.75" x14ac:dyDescent="0.65">
      <c r="A711" s="87" t="s">
        <v>1</v>
      </c>
      <c r="B711" s="88"/>
      <c r="C711" s="89"/>
      <c r="D711" s="32">
        <f t="shared" ref="D711:D714" si="93">SUM(E711:I711)</f>
        <v>9140734.0419800002</v>
      </c>
      <c r="E711" s="28">
        <f t="shared" si="92"/>
        <v>2919092.2519800002</v>
      </c>
      <c r="F711" s="28">
        <f t="shared" si="92"/>
        <v>2373476.105</v>
      </c>
      <c r="G711" s="28">
        <f t="shared" si="92"/>
        <v>1636908.5930000001</v>
      </c>
      <c r="H711" s="28">
        <f t="shared" si="92"/>
        <v>1190105.3689999999</v>
      </c>
      <c r="I711" s="28">
        <f t="shared" si="92"/>
        <v>1021151.723</v>
      </c>
      <c r="J711" s="34"/>
      <c r="K711" s="34"/>
      <c r="L711" s="34"/>
      <c r="M711" s="35"/>
      <c r="N711" s="35"/>
      <c r="O711" s="35"/>
      <c r="P711" s="36"/>
      <c r="Q711" s="36"/>
      <c r="R711" s="33"/>
      <c r="S711" s="33"/>
      <c r="T711" s="30"/>
      <c r="U711" s="30"/>
      <c r="V711" s="31"/>
    </row>
    <row r="712" spans="1:22" ht="210.75" customHeight="1" x14ac:dyDescent="0.65">
      <c r="A712" s="87" t="s">
        <v>399</v>
      </c>
      <c r="B712" s="88"/>
      <c r="C712" s="89"/>
      <c r="D712" s="32">
        <f t="shared" si="93"/>
        <v>70104.06856</v>
      </c>
      <c r="E712" s="28">
        <f>E346+E666</f>
        <v>70104.06856</v>
      </c>
      <c r="F712" s="28"/>
      <c r="G712" s="28"/>
      <c r="H712" s="28"/>
      <c r="I712" s="28"/>
      <c r="J712" s="34"/>
      <c r="K712" s="34"/>
      <c r="L712" s="34"/>
      <c r="M712" s="35"/>
      <c r="N712" s="35"/>
      <c r="O712" s="35"/>
      <c r="P712" s="36"/>
      <c r="Q712" s="36"/>
      <c r="R712" s="33"/>
      <c r="S712" s="33"/>
      <c r="T712" s="30"/>
      <c r="U712" s="30"/>
      <c r="V712" s="31"/>
    </row>
    <row r="713" spans="1:22" ht="57" customHeight="1" x14ac:dyDescent="0.65">
      <c r="A713" s="87" t="s">
        <v>2</v>
      </c>
      <c r="B713" s="88"/>
      <c r="C713" s="89"/>
      <c r="D713" s="32">
        <f t="shared" si="93"/>
        <v>60473.325747207913</v>
      </c>
      <c r="E713" s="28">
        <f t="shared" ref="E713:I714" si="94">E16+E86+E156+E178+E288+E318+E332+E347+E386+E472+E494+E636+E667+E698</f>
        <v>36842.988443984723</v>
      </c>
      <c r="F713" s="28">
        <f t="shared" si="94"/>
        <v>10910.079111263387</v>
      </c>
      <c r="G713" s="28">
        <f t="shared" si="94"/>
        <v>12720.2581919598</v>
      </c>
      <c r="H713" s="28">
        <f t="shared" si="94"/>
        <v>0</v>
      </c>
      <c r="I713" s="28">
        <f t="shared" si="94"/>
        <v>0</v>
      </c>
      <c r="J713" s="37"/>
      <c r="K713" s="33"/>
      <c r="L713" s="33"/>
      <c r="M713" s="36"/>
      <c r="N713" s="36"/>
      <c r="O713" s="36"/>
      <c r="P713" s="36"/>
      <c r="Q713" s="36"/>
      <c r="R713" s="33"/>
      <c r="S713" s="33"/>
      <c r="T713" s="30"/>
      <c r="U713" s="30"/>
      <c r="V713" s="31"/>
    </row>
    <row r="714" spans="1:22" ht="124.5" customHeight="1" x14ac:dyDescent="0.65">
      <c r="A714" s="87" t="s">
        <v>3</v>
      </c>
      <c r="B714" s="88"/>
      <c r="C714" s="89"/>
      <c r="D714" s="28">
        <f t="shared" si="93"/>
        <v>62422</v>
      </c>
      <c r="E714" s="28">
        <f t="shared" si="94"/>
        <v>62422</v>
      </c>
      <c r="F714" s="28">
        <f t="shared" si="94"/>
        <v>0</v>
      </c>
      <c r="G714" s="28">
        <f t="shared" si="94"/>
        <v>0</v>
      </c>
      <c r="H714" s="28">
        <f t="shared" si="94"/>
        <v>0</v>
      </c>
      <c r="I714" s="28">
        <f t="shared" si="94"/>
        <v>0</v>
      </c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0"/>
      <c r="U714" s="30"/>
      <c r="V714" s="38" t="s">
        <v>118</v>
      </c>
    </row>
    <row r="715" spans="1:22" ht="45.75" x14ac:dyDescent="0.65">
      <c r="A715" s="41"/>
      <c r="B715" s="42"/>
      <c r="C715" s="41"/>
      <c r="D715" s="43"/>
      <c r="E715" s="34"/>
      <c r="F715" s="34"/>
      <c r="G715" s="34"/>
      <c r="H715" s="34"/>
      <c r="I715" s="34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0"/>
      <c r="U715" s="30"/>
      <c r="V715" s="31"/>
    </row>
    <row r="716" spans="1:22" ht="43.5" x14ac:dyDescent="0.65">
      <c r="A716" s="10"/>
      <c r="B716" s="11"/>
      <c r="C716" s="10"/>
      <c r="D716" s="12"/>
      <c r="E716" s="12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</row>
    <row r="717" spans="1:22" ht="43.5" x14ac:dyDescent="0.65">
      <c r="A717" s="10"/>
      <c r="B717" s="11"/>
      <c r="C717" s="10"/>
      <c r="D717" s="10"/>
      <c r="E717" s="12"/>
      <c r="F717" s="12"/>
      <c r="G717" s="12"/>
      <c r="H717" s="12"/>
      <c r="I717" s="12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</row>
    <row r="718" spans="1:22" ht="43.5" x14ac:dyDescent="0.65">
      <c r="A718" s="10"/>
      <c r="B718" s="11"/>
      <c r="C718" s="10"/>
      <c r="D718" s="12"/>
      <c r="E718" s="12"/>
      <c r="F718" s="12"/>
      <c r="G718" s="12"/>
      <c r="H718" s="12"/>
      <c r="I718" s="12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</row>
    <row r="719" spans="1:22" ht="43.5" x14ac:dyDescent="0.65">
      <c r="A719" s="10"/>
      <c r="B719" s="11"/>
      <c r="C719" s="10"/>
      <c r="D719" s="12"/>
      <c r="E719" s="12"/>
      <c r="F719" s="12"/>
      <c r="G719" s="12"/>
      <c r="H719" s="12"/>
      <c r="I719" s="12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</row>
    <row r="720" spans="1:22" ht="43.5" x14ac:dyDescent="0.65">
      <c r="A720" s="10"/>
      <c r="B720" s="11"/>
      <c r="C720" s="10"/>
      <c r="D720" s="12"/>
      <c r="E720" s="12"/>
      <c r="F720" s="12"/>
      <c r="G720" s="12"/>
      <c r="H720" s="12"/>
      <c r="I720" s="12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</row>
    <row r="721" spans="1:22" ht="43.5" x14ac:dyDescent="0.65">
      <c r="A721" s="10"/>
      <c r="B721" s="11"/>
      <c r="C721" s="10"/>
      <c r="D721" s="12"/>
      <c r="E721" s="12"/>
      <c r="F721" s="12"/>
      <c r="G721" s="12"/>
      <c r="H721" s="12"/>
      <c r="I721" s="12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</row>
    <row r="722" spans="1:22" ht="43.5" x14ac:dyDescent="0.65">
      <c r="A722" s="10"/>
      <c r="B722" s="11"/>
      <c r="C722" s="10"/>
      <c r="D722" s="12"/>
      <c r="E722" s="12"/>
      <c r="F722" s="12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</row>
    <row r="723" spans="1:22" ht="43.5" x14ac:dyDescent="0.65">
      <c r="D723" s="12"/>
      <c r="E723" s="12"/>
    </row>
    <row r="724" spans="1:22" ht="43.5" x14ac:dyDescent="0.65">
      <c r="D724" s="12"/>
      <c r="E724" s="12"/>
    </row>
    <row r="725" spans="1:22" ht="43.5" x14ac:dyDescent="0.65">
      <c r="D725" s="12"/>
    </row>
    <row r="726" spans="1:22" ht="43.5" x14ac:dyDescent="0.65">
      <c r="D726" s="12"/>
    </row>
    <row r="727" spans="1:22" ht="43.5" x14ac:dyDescent="0.65">
      <c r="D727" s="12"/>
    </row>
    <row r="728" spans="1:22" ht="43.5" x14ac:dyDescent="0.65">
      <c r="D728" s="12"/>
    </row>
    <row r="729" spans="1:22" ht="43.5" x14ac:dyDescent="0.65">
      <c r="D729" s="12"/>
    </row>
    <row r="730" spans="1:22" ht="46.5" x14ac:dyDescent="0.7">
      <c r="E730" s="40"/>
    </row>
  </sheetData>
  <mergeCells count="1482">
    <mergeCell ref="A10:C10"/>
    <mergeCell ref="A12:A17"/>
    <mergeCell ref="B12:V12"/>
    <mergeCell ref="B13:C13"/>
    <mergeCell ref="B14:C14"/>
    <mergeCell ref="B15:C15"/>
    <mergeCell ref="B16:C16"/>
    <mergeCell ref="B17:C17"/>
    <mergeCell ref="T1:V1"/>
    <mergeCell ref="S2:V2"/>
    <mergeCell ref="Q5:V5"/>
    <mergeCell ref="Q6:V6"/>
    <mergeCell ref="Q7:V7"/>
    <mergeCell ref="A8:V8"/>
    <mergeCell ref="U20:U25"/>
    <mergeCell ref="V20:V25"/>
    <mergeCell ref="A26:V26"/>
    <mergeCell ref="A27:A33"/>
    <mergeCell ref="B27:V27"/>
    <mergeCell ref="B28:B33"/>
    <mergeCell ref="C28:H28"/>
    <mergeCell ref="J28:J33"/>
    <mergeCell ref="K28:K33"/>
    <mergeCell ref="L28:L33"/>
    <mergeCell ref="O20:O25"/>
    <mergeCell ref="P20:P25"/>
    <mergeCell ref="Q20:Q25"/>
    <mergeCell ref="R20:R25"/>
    <mergeCell ref="S20:S25"/>
    <mergeCell ref="T20:T25"/>
    <mergeCell ref="A18:V18"/>
    <mergeCell ref="A19:A25"/>
    <mergeCell ref="B19:V19"/>
    <mergeCell ref="B20:B25"/>
    <mergeCell ref="C20:H20"/>
    <mergeCell ref="J20:J25"/>
    <mergeCell ref="K20:K25"/>
    <mergeCell ref="L20:L25"/>
    <mergeCell ref="M20:M25"/>
    <mergeCell ref="N20:N25"/>
    <mergeCell ref="Q36:Q41"/>
    <mergeCell ref="R36:R41"/>
    <mergeCell ref="S36:S41"/>
    <mergeCell ref="T36:T41"/>
    <mergeCell ref="U36:U41"/>
    <mergeCell ref="V36:V41"/>
    <mergeCell ref="K36:K41"/>
    <mergeCell ref="L36:L41"/>
    <mergeCell ref="M36:M41"/>
    <mergeCell ref="N36:N41"/>
    <mergeCell ref="O36:O41"/>
    <mergeCell ref="P36:P41"/>
    <mergeCell ref="S28:S33"/>
    <mergeCell ref="T28:T33"/>
    <mergeCell ref="U28:U33"/>
    <mergeCell ref="V28:V33"/>
    <mergeCell ref="A34:V34"/>
    <mergeCell ref="A35:A41"/>
    <mergeCell ref="B35:V35"/>
    <mergeCell ref="B36:B41"/>
    <mergeCell ref="C36:H36"/>
    <mergeCell ref="J36:J41"/>
    <mergeCell ref="M28:M33"/>
    <mergeCell ref="N28:N33"/>
    <mergeCell ref="O28:O33"/>
    <mergeCell ref="P28:P33"/>
    <mergeCell ref="Q28:Q33"/>
    <mergeCell ref="R28:R33"/>
    <mergeCell ref="U44:U49"/>
    <mergeCell ref="V44:V49"/>
    <mergeCell ref="A50:V50"/>
    <mergeCell ref="A51:A57"/>
    <mergeCell ref="B51:V51"/>
    <mergeCell ref="B52:B57"/>
    <mergeCell ref="C52:H52"/>
    <mergeCell ref="J52:J57"/>
    <mergeCell ref="K52:K57"/>
    <mergeCell ref="L52:L57"/>
    <mergeCell ref="O44:O49"/>
    <mergeCell ref="P44:P49"/>
    <mergeCell ref="Q44:Q49"/>
    <mergeCell ref="R44:R49"/>
    <mergeCell ref="S44:S49"/>
    <mergeCell ref="T44:T49"/>
    <mergeCell ref="A42:V42"/>
    <mergeCell ref="A43:A49"/>
    <mergeCell ref="B43:V43"/>
    <mergeCell ref="B44:B49"/>
    <mergeCell ref="C44:H44"/>
    <mergeCell ref="J44:J49"/>
    <mergeCell ref="K44:K49"/>
    <mergeCell ref="L44:L49"/>
    <mergeCell ref="M44:M49"/>
    <mergeCell ref="N44:N49"/>
    <mergeCell ref="Q60:Q65"/>
    <mergeCell ref="R60:R65"/>
    <mergeCell ref="S60:S65"/>
    <mergeCell ref="T60:T65"/>
    <mergeCell ref="U60:U65"/>
    <mergeCell ref="V60:V65"/>
    <mergeCell ref="K60:K65"/>
    <mergeCell ref="L60:L65"/>
    <mergeCell ref="M60:M65"/>
    <mergeCell ref="N60:N65"/>
    <mergeCell ref="O60:O65"/>
    <mergeCell ref="P60:P65"/>
    <mergeCell ref="S52:S57"/>
    <mergeCell ref="T52:T57"/>
    <mergeCell ref="U52:U57"/>
    <mergeCell ref="V52:V57"/>
    <mergeCell ref="A58:V58"/>
    <mergeCell ref="A59:A65"/>
    <mergeCell ref="B59:V59"/>
    <mergeCell ref="B60:B65"/>
    <mergeCell ref="C60:H60"/>
    <mergeCell ref="J60:J65"/>
    <mergeCell ref="M52:M57"/>
    <mergeCell ref="N52:N57"/>
    <mergeCell ref="O52:O57"/>
    <mergeCell ref="P52:P57"/>
    <mergeCell ref="Q52:Q57"/>
    <mergeCell ref="R52:R57"/>
    <mergeCell ref="U68:U73"/>
    <mergeCell ref="V68:V73"/>
    <mergeCell ref="A74:V74"/>
    <mergeCell ref="A75:A81"/>
    <mergeCell ref="B75:V75"/>
    <mergeCell ref="B76:B81"/>
    <mergeCell ref="C76:H76"/>
    <mergeCell ref="J76:J81"/>
    <mergeCell ref="K76:K81"/>
    <mergeCell ref="L76:L81"/>
    <mergeCell ref="O68:O73"/>
    <mergeCell ref="P68:P73"/>
    <mergeCell ref="Q68:Q73"/>
    <mergeCell ref="R68:R73"/>
    <mergeCell ref="S68:S73"/>
    <mergeCell ref="T68:T73"/>
    <mergeCell ref="A66:V66"/>
    <mergeCell ref="A67:A73"/>
    <mergeCell ref="B67:V67"/>
    <mergeCell ref="B68:B73"/>
    <mergeCell ref="C68:H68"/>
    <mergeCell ref="J68:J73"/>
    <mergeCell ref="K68:K73"/>
    <mergeCell ref="L68:L73"/>
    <mergeCell ref="M68:M73"/>
    <mergeCell ref="N68:N73"/>
    <mergeCell ref="B87:C87"/>
    <mergeCell ref="A88:V88"/>
    <mergeCell ref="A89:A95"/>
    <mergeCell ref="B89:V89"/>
    <mergeCell ref="B90:B95"/>
    <mergeCell ref="C90:H90"/>
    <mergeCell ref="J90:J95"/>
    <mergeCell ref="K90:K95"/>
    <mergeCell ref="L90:L95"/>
    <mergeCell ref="M90:M95"/>
    <mergeCell ref="S76:S81"/>
    <mergeCell ref="T76:T81"/>
    <mergeCell ref="U76:U81"/>
    <mergeCell ref="V76:V81"/>
    <mergeCell ref="A82:A87"/>
    <mergeCell ref="B82:V82"/>
    <mergeCell ref="B83:C83"/>
    <mergeCell ref="B84:C84"/>
    <mergeCell ref="B85:C85"/>
    <mergeCell ref="B86:C86"/>
    <mergeCell ref="M76:M81"/>
    <mergeCell ref="N76:N81"/>
    <mergeCell ref="O76:O81"/>
    <mergeCell ref="P76:P81"/>
    <mergeCell ref="Q76:Q81"/>
    <mergeCell ref="R76:R81"/>
    <mergeCell ref="R98:R103"/>
    <mergeCell ref="S98:S103"/>
    <mergeCell ref="T98:T103"/>
    <mergeCell ref="U98:U103"/>
    <mergeCell ref="V98:V103"/>
    <mergeCell ref="A104:V104"/>
    <mergeCell ref="L98:L103"/>
    <mergeCell ref="M98:M103"/>
    <mergeCell ref="N98:N103"/>
    <mergeCell ref="O98:O103"/>
    <mergeCell ref="P98:P103"/>
    <mergeCell ref="Q98:Q103"/>
    <mergeCell ref="T90:T95"/>
    <mergeCell ref="U90:U95"/>
    <mergeCell ref="V90:V95"/>
    <mergeCell ref="A96:V96"/>
    <mergeCell ref="A97:A103"/>
    <mergeCell ref="B97:V97"/>
    <mergeCell ref="B98:B103"/>
    <mergeCell ref="C98:H98"/>
    <mergeCell ref="J98:J103"/>
    <mergeCell ref="K98:K103"/>
    <mergeCell ref="N90:N95"/>
    <mergeCell ref="O90:O95"/>
    <mergeCell ref="P90:P95"/>
    <mergeCell ref="Q90:Q95"/>
    <mergeCell ref="R90:R95"/>
    <mergeCell ref="S90:S95"/>
    <mergeCell ref="V106:V111"/>
    <mergeCell ref="A112:V112"/>
    <mergeCell ref="A113:A119"/>
    <mergeCell ref="B113:V113"/>
    <mergeCell ref="B114:B119"/>
    <mergeCell ref="C114:H114"/>
    <mergeCell ref="J114:J119"/>
    <mergeCell ref="K114:K119"/>
    <mergeCell ref="L114:L119"/>
    <mergeCell ref="M114:M119"/>
    <mergeCell ref="P106:P111"/>
    <mergeCell ref="Q106:Q111"/>
    <mergeCell ref="R106:R111"/>
    <mergeCell ref="S106:S111"/>
    <mergeCell ref="T106:T111"/>
    <mergeCell ref="U106:U111"/>
    <mergeCell ref="A105:A111"/>
    <mergeCell ref="B105:V105"/>
    <mergeCell ref="B106:B111"/>
    <mergeCell ref="C106:H106"/>
    <mergeCell ref="J106:J111"/>
    <mergeCell ref="K106:K111"/>
    <mergeCell ref="L106:L111"/>
    <mergeCell ref="M106:M111"/>
    <mergeCell ref="N106:N111"/>
    <mergeCell ref="O106:O111"/>
    <mergeCell ref="L130:L135"/>
    <mergeCell ref="M130:M135"/>
    <mergeCell ref="N130:N135"/>
    <mergeCell ref="O130:O135"/>
    <mergeCell ref="R122:R127"/>
    <mergeCell ref="S122:S127"/>
    <mergeCell ref="T122:T127"/>
    <mergeCell ref="U122:U127"/>
    <mergeCell ref="V122:V127"/>
    <mergeCell ref="A128:V128"/>
    <mergeCell ref="L122:L127"/>
    <mergeCell ref="M122:M127"/>
    <mergeCell ref="N122:N127"/>
    <mergeCell ref="O122:O127"/>
    <mergeCell ref="P122:P127"/>
    <mergeCell ref="Q122:Q127"/>
    <mergeCell ref="T114:T119"/>
    <mergeCell ref="U114:U119"/>
    <mergeCell ref="V114:V119"/>
    <mergeCell ref="A120:V120"/>
    <mergeCell ref="A121:A127"/>
    <mergeCell ref="B121:V121"/>
    <mergeCell ref="B122:B127"/>
    <mergeCell ref="C122:H122"/>
    <mergeCell ref="J122:J127"/>
    <mergeCell ref="K122:K127"/>
    <mergeCell ref="N114:N119"/>
    <mergeCell ref="O114:O119"/>
    <mergeCell ref="P114:P119"/>
    <mergeCell ref="Q114:Q119"/>
    <mergeCell ref="R114:R119"/>
    <mergeCell ref="S114:S119"/>
    <mergeCell ref="A158:V158"/>
    <mergeCell ref="A159:A165"/>
    <mergeCell ref="B159:V159"/>
    <mergeCell ref="B160:B165"/>
    <mergeCell ref="C160:H160"/>
    <mergeCell ref="J160:J165"/>
    <mergeCell ref="K160:K165"/>
    <mergeCell ref="L160:L165"/>
    <mergeCell ref="M160:M165"/>
    <mergeCell ref="N160:N165"/>
    <mergeCell ref="V130:V135"/>
    <mergeCell ref="A152:A157"/>
    <mergeCell ref="B152:V152"/>
    <mergeCell ref="B153:C153"/>
    <mergeCell ref="B154:C154"/>
    <mergeCell ref="B155:C155"/>
    <mergeCell ref="B156:C156"/>
    <mergeCell ref="B157:C157"/>
    <mergeCell ref="M138:M143"/>
    <mergeCell ref="N138:N143"/>
    <mergeCell ref="P130:P135"/>
    <mergeCell ref="Q130:Q135"/>
    <mergeCell ref="R130:R135"/>
    <mergeCell ref="S130:S135"/>
    <mergeCell ref="T130:T135"/>
    <mergeCell ref="U130:U135"/>
    <mergeCell ref="A129:A135"/>
    <mergeCell ref="B129:V129"/>
    <mergeCell ref="B130:B135"/>
    <mergeCell ref="C130:H130"/>
    <mergeCell ref="J130:J135"/>
    <mergeCell ref="K130:K135"/>
    <mergeCell ref="S168:S173"/>
    <mergeCell ref="T168:T173"/>
    <mergeCell ref="U168:U173"/>
    <mergeCell ref="V168:V173"/>
    <mergeCell ref="A174:A179"/>
    <mergeCell ref="B174:V174"/>
    <mergeCell ref="B175:C175"/>
    <mergeCell ref="B176:C176"/>
    <mergeCell ref="B177:C177"/>
    <mergeCell ref="B178:C178"/>
    <mergeCell ref="M168:M173"/>
    <mergeCell ref="N168:N173"/>
    <mergeCell ref="O168:O173"/>
    <mergeCell ref="P168:P173"/>
    <mergeCell ref="Q168:Q173"/>
    <mergeCell ref="R168:R173"/>
    <mergeCell ref="U160:U165"/>
    <mergeCell ref="V160:V165"/>
    <mergeCell ref="A166:V166"/>
    <mergeCell ref="A167:A173"/>
    <mergeCell ref="B167:V167"/>
    <mergeCell ref="B168:B173"/>
    <mergeCell ref="C168:H168"/>
    <mergeCell ref="J168:J173"/>
    <mergeCell ref="K168:K173"/>
    <mergeCell ref="L168:L173"/>
    <mergeCell ref="O160:O165"/>
    <mergeCell ref="P160:P165"/>
    <mergeCell ref="Q160:Q165"/>
    <mergeCell ref="R160:R165"/>
    <mergeCell ref="S160:S165"/>
    <mergeCell ref="T160:T165"/>
    <mergeCell ref="T182:T187"/>
    <mergeCell ref="U182:U187"/>
    <mergeCell ref="V182:V187"/>
    <mergeCell ref="A188:V188"/>
    <mergeCell ref="A189:A195"/>
    <mergeCell ref="B189:V189"/>
    <mergeCell ref="B190:B195"/>
    <mergeCell ref="C190:H190"/>
    <mergeCell ref="J190:J195"/>
    <mergeCell ref="K190:K195"/>
    <mergeCell ref="N182:N187"/>
    <mergeCell ref="O182:O187"/>
    <mergeCell ref="P182:P187"/>
    <mergeCell ref="Q182:Q187"/>
    <mergeCell ref="R182:R187"/>
    <mergeCell ref="S182:S187"/>
    <mergeCell ref="B179:C179"/>
    <mergeCell ref="A180:V180"/>
    <mergeCell ref="A181:A187"/>
    <mergeCell ref="B181:V181"/>
    <mergeCell ref="B182:B187"/>
    <mergeCell ref="C182:H182"/>
    <mergeCell ref="J182:J187"/>
    <mergeCell ref="K182:K187"/>
    <mergeCell ref="L182:L187"/>
    <mergeCell ref="M182:M187"/>
    <mergeCell ref="A197:A203"/>
    <mergeCell ref="B197:V197"/>
    <mergeCell ref="B198:B203"/>
    <mergeCell ref="C198:H198"/>
    <mergeCell ref="J198:J203"/>
    <mergeCell ref="K198:K203"/>
    <mergeCell ref="L198:L203"/>
    <mergeCell ref="M198:M203"/>
    <mergeCell ref="N198:N203"/>
    <mergeCell ref="O198:O203"/>
    <mergeCell ref="R190:R195"/>
    <mergeCell ref="S190:S195"/>
    <mergeCell ref="T190:T195"/>
    <mergeCell ref="U190:U195"/>
    <mergeCell ref="V190:V195"/>
    <mergeCell ref="A196:V196"/>
    <mergeCell ref="L190:L195"/>
    <mergeCell ref="M190:M195"/>
    <mergeCell ref="N190:N195"/>
    <mergeCell ref="O190:O195"/>
    <mergeCell ref="P190:P195"/>
    <mergeCell ref="Q190:Q195"/>
    <mergeCell ref="T206:T211"/>
    <mergeCell ref="U206:U211"/>
    <mergeCell ref="V206:V211"/>
    <mergeCell ref="A212:V212"/>
    <mergeCell ref="A213:A219"/>
    <mergeCell ref="B213:V213"/>
    <mergeCell ref="B214:B219"/>
    <mergeCell ref="C214:H214"/>
    <mergeCell ref="J214:J219"/>
    <mergeCell ref="K214:K219"/>
    <mergeCell ref="N206:N211"/>
    <mergeCell ref="O206:O211"/>
    <mergeCell ref="P206:P211"/>
    <mergeCell ref="Q206:Q211"/>
    <mergeCell ref="R206:R211"/>
    <mergeCell ref="S206:S211"/>
    <mergeCell ref="V198:V203"/>
    <mergeCell ref="A204:V204"/>
    <mergeCell ref="A205:A211"/>
    <mergeCell ref="B205:V205"/>
    <mergeCell ref="B206:B211"/>
    <mergeCell ref="C206:H206"/>
    <mergeCell ref="J206:J211"/>
    <mergeCell ref="K206:K211"/>
    <mergeCell ref="L206:L211"/>
    <mergeCell ref="M206:M211"/>
    <mergeCell ref="P198:P203"/>
    <mergeCell ref="Q198:Q203"/>
    <mergeCell ref="R198:R203"/>
    <mergeCell ref="S198:S203"/>
    <mergeCell ref="T198:T203"/>
    <mergeCell ref="U198:U203"/>
    <mergeCell ref="A221:A227"/>
    <mergeCell ref="B221:V221"/>
    <mergeCell ref="B222:B227"/>
    <mergeCell ref="C222:H222"/>
    <mergeCell ref="J222:J227"/>
    <mergeCell ref="K222:K227"/>
    <mergeCell ref="L222:L227"/>
    <mergeCell ref="M222:M227"/>
    <mergeCell ref="N222:N227"/>
    <mergeCell ref="O222:O227"/>
    <mergeCell ref="R214:R219"/>
    <mergeCell ref="S214:S219"/>
    <mergeCell ref="T214:T219"/>
    <mergeCell ref="U214:U219"/>
    <mergeCell ref="V214:V219"/>
    <mergeCell ref="A220:V220"/>
    <mergeCell ref="L214:L219"/>
    <mergeCell ref="M214:M219"/>
    <mergeCell ref="N214:N219"/>
    <mergeCell ref="O214:O219"/>
    <mergeCell ref="P214:P219"/>
    <mergeCell ref="Q214:Q219"/>
    <mergeCell ref="T230:T235"/>
    <mergeCell ref="U230:U235"/>
    <mergeCell ref="V230:V235"/>
    <mergeCell ref="A236:V236"/>
    <mergeCell ref="A237:A243"/>
    <mergeCell ref="B237:V237"/>
    <mergeCell ref="B238:B243"/>
    <mergeCell ref="C238:H238"/>
    <mergeCell ref="J238:J243"/>
    <mergeCell ref="K238:K243"/>
    <mergeCell ref="N230:N235"/>
    <mergeCell ref="O230:O235"/>
    <mergeCell ref="P230:P235"/>
    <mergeCell ref="Q230:Q235"/>
    <mergeCell ref="R230:R235"/>
    <mergeCell ref="S230:S235"/>
    <mergeCell ref="V222:V227"/>
    <mergeCell ref="A228:V228"/>
    <mergeCell ref="A229:A235"/>
    <mergeCell ref="B229:V229"/>
    <mergeCell ref="B230:B235"/>
    <mergeCell ref="C230:H230"/>
    <mergeCell ref="J230:J235"/>
    <mergeCell ref="K230:K235"/>
    <mergeCell ref="L230:L235"/>
    <mergeCell ref="M230:M235"/>
    <mergeCell ref="P222:P227"/>
    <mergeCell ref="Q222:Q227"/>
    <mergeCell ref="R222:R227"/>
    <mergeCell ref="S222:S227"/>
    <mergeCell ref="T222:T227"/>
    <mergeCell ref="U222:U227"/>
    <mergeCell ref="A245:A251"/>
    <mergeCell ref="B245:V245"/>
    <mergeCell ref="B246:B251"/>
    <mergeCell ref="C246:H246"/>
    <mergeCell ref="J246:J251"/>
    <mergeCell ref="K246:K251"/>
    <mergeCell ref="L246:L251"/>
    <mergeCell ref="M246:M251"/>
    <mergeCell ref="N246:N251"/>
    <mergeCell ref="O246:O251"/>
    <mergeCell ref="R238:R243"/>
    <mergeCell ref="S238:S243"/>
    <mergeCell ref="T238:T243"/>
    <mergeCell ref="U238:U243"/>
    <mergeCell ref="V238:V243"/>
    <mergeCell ref="A244:V244"/>
    <mergeCell ref="L238:L243"/>
    <mergeCell ref="M238:M243"/>
    <mergeCell ref="N238:N243"/>
    <mergeCell ref="O238:O243"/>
    <mergeCell ref="P238:P243"/>
    <mergeCell ref="Q238:Q243"/>
    <mergeCell ref="T254:T259"/>
    <mergeCell ref="U254:U259"/>
    <mergeCell ref="V254:V259"/>
    <mergeCell ref="A260:V260"/>
    <mergeCell ref="A261:A267"/>
    <mergeCell ref="B261:V261"/>
    <mergeCell ref="B262:B267"/>
    <mergeCell ref="C262:H262"/>
    <mergeCell ref="J262:J267"/>
    <mergeCell ref="K262:K267"/>
    <mergeCell ref="N254:N259"/>
    <mergeCell ref="O254:O259"/>
    <mergeCell ref="P254:P259"/>
    <mergeCell ref="Q254:Q259"/>
    <mergeCell ref="R254:R259"/>
    <mergeCell ref="S254:S259"/>
    <mergeCell ref="V246:V251"/>
    <mergeCell ref="A252:V252"/>
    <mergeCell ref="A253:A259"/>
    <mergeCell ref="B253:V253"/>
    <mergeCell ref="B254:B259"/>
    <mergeCell ref="C254:H254"/>
    <mergeCell ref="J254:J259"/>
    <mergeCell ref="K254:K259"/>
    <mergeCell ref="L254:L259"/>
    <mergeCell ref="M254:M259"/>
    <mergeCell ref="P246:P251"/>
    <mergeCell ref="Q246:Q251"/>
    <mergeCell ref="R246:R251"/>
    <mergeCell ref="S246:S251"/>
    <mergeCell ref="T246:T251"/>
    <mergeCell ref="U246:U251"/>
    <mergeCell ref="A269:A275"/>
    <mergeCell ref="B269:V269"/>
    <mergeCell ref="B270:B275"/>
    <mergeCell ref="C270:H270"/>
    <mergeCell ref="J270:J275"/>
    <mergeCell ref="K270:K275"/>
    <mergeCell ref="L270:L275"/>
    <mergeCell ref="M270:M275"/>
    <mergeCell ref="N270:N275"/>
    <mergeCell ref="O270:O275"/>
    <mergeCell ref="R262:R267"/>
    <mergeCell ref="S262:S267"/>
    <mergeCell ref="T262:T267"/>
    <mergeCell ref="U262:U267"/>
    <mergeCell ref="V262:V267"/>
    <mergeCell ref="A268:V268"/>
    <mergeCell ref="L262:L267"/>
    <mergeCell ref="M262:M267"/>
    <mergeCell ref="N262:N267"/>
    <mergeCell ref="O262:O267"/>
    <mergeCell ref="P262:P267"/>
    <mergeCell ref="Q262:Q267"/>
    <mergeCell ref="T278:T283"/>
    <mergeCell ref="U278:U283"/>
    <mergeCell ref="V278:V283"/>
    <mergeCell ref="A284:A289"/>
    <mergeCell ref="B284:V284"/>
    <mergeCell ref="B285:C285"/>
    <mergeCell ref="B286:C286"/>
    <mergeCell ref="B287:C287"/>
    <mergeCell ref="B288:C288"/>
    <mergeCell ref="B289:C289"/>
    <mergeCell ref="N278:N283"/>
    <mergeCell ref="O278:O283"/>
    <mergeCell ref="P278:P283"/>
    <mergeCell ref="Q278:Q283"/>
    <mergeCell ref="R278:R283"/>
    <mergeCell ref="S278:S283"/>
    <mergeCell ref="V270:V275"/>
    <mergeCell ref="A276:V276"/>
    <mergeCell ref="A277:A283"/>
    <mergeCell ref="B277:V277"/>
    <mergeCell ref="B278:B283"/>
    <mergeCell ref="C278:H278"/>
    <mergeCell ref="J278:J283"/>
    <mergeCell ref="K278:K283"/>
    <mergeCell ref="L278:L283"/>
    <mergeCell ref="M278:M283"/>
    <mergeCell ref="P270:P275"/>
    <mergeCell ref="Q270:Q275"/>
    <mergeCell ref="R270:R275"/>
    <mergeCell ref="S270:S275"/>
    <mergeCell ref="T270:T275"/>
    <mergeCell ref="U270:U275"/>
    <mergeCell ref="U292:U297"/>
    <mergeCell ref="V292:V297"/>
    <mergeCell ref="A298:V298"/>
    <mergeCell ref="A299:A305"/>
    <mergeCell ref="B299:V299"/>
    <mergeCell ref="B300:B305"/>
    <mergeCell ref="C300:H300"/>
    <mergeCell ref="J300:J305"/>
    <mergeCell ref="K300:K305"/>
    <mergeCell ref="L300:L305"/>
    <mergeCell ref="O292:O297"/>
    <mergeCell ref="P292:P297"/>
    <mergeCell ref="Q292:Q297"/>
    <mergeCell ref="R292:R297"/>
    <mergeCell ref="S292:S297"/>
    <mergeCell ref="T292:T297"/>
    <mergeCell ref="A290:V290"/>
    <mergeCell ref="A291:A297"/>
    <mergeCell ref="B291:V291"/>
    <mergeCell ref="B292:B297"/>
    <mergeCell ref="C292:H292"/>
    <mergeCell ref="J292:J297"/>
    <mergeCell ref="K292:K297"/>
    <mergeCell ref="L292:L297"/>
    <mergeCell ref="M292:M297"/>
    <mergeCell ref="N292:N297"/>
    <mergeCell ref="Q308:Q313"/>
    <mergeCell ref="R308:R313"/>
    <mergeCell ref="S308:S313"/>
    <mergeCell ref="T308:T313"/>
    <mergeCell ref="U308:U313"/>
    <mergeCell ref="V308:V313"/>
    <mergeCell ref="K308:K313"/>
    <mergeCell ref="L308:L313"/>
    <mergeCell ref="M308:M313"/>
    <mergeCell ref="N308:N313"/>
    <mergeCell ref="O308:O313"/>
    <mergeCell ref="P308:P313"/>
    <mergeCell ref="S300:S305"/>
    <mergeCell ref="T300:T305"/>
    <mergeCell ref="U300:U305"/>
    <mergeCell ref="V300:V305"/>
    <mergeCell ref="A306:V306"/>
    <mergeCell ref="A307:A313"/>
    <mergeCell ref="B307:V307"/>
    <mergeCell ref="B308:B313"/>
    <mergeCell ref="C308:H308"/>
    <mergeCell ref="J308:J313"/>
    <mergeCell ref="M300:M305"/>
    <mergeCell ref="N300:N305"/>
    <mergeCell ref="O300:O305"/>
    <mergeCell ref="P300:P305"/>
    <mergeCell ref="Q300:Q305"/>
    <mergeCell ref="R300:R305"/>
    <mergeCell ref="A320:V320"/>
    <mergeCell ref="A321:A327"/>
    <mergeCell ref="B321:V321"/>
    <mergeCell ref="B322:B327"/>
    <mergeCell ref="C322:H322"/>
    <mergeCell ref="J322:J327"/>
    <mergeCell ref="K322:K327"/>
    <mergeCell ref="L322:L327"/>
    <mergeCell ref="M322:M327"/>
    <mergeCell ref="N322:N327"/>
    <mergeCell ref="A314:A319"/>
    <mergeCell ref="B314:V314"/>
    <mergeCell ref="B315:C315"/>
    <mergeCell ref="B316:C316"/>
    <mergeCell ref="B317:C317"/>
    <mergeCell ref="B318:C318"/>
    <mergeCell ref="B319:C319"/>
    <mergeCell ref="A334:V334"/>
    <mergeCell ref="A335:A341"/>
    <mergeCell ref="B335:V335"/>
    <mergeCell ref="B336:B341"/>
    <mergeCell ref="C336:H336"/>
    <mergeCell ref="J336:J341"/>
    <mergeCell ref="K336:K341"/>
    <mergeCell ref="L336:L341"/>
    <mergeCell ref="M336:M341"/>
    <mergeCell ref="N336:N341"/>
    <mergeCell ref="U322:U327"/>
    <mergeCell ref="V322:V327"/>
    <mergeCell ref="A328:A333"/>
    <mergeCell ref="B328:V328"/>
    <mergeCell ref="B329:C329"/>
    <mergeCell ref="B330:C330"/>
    <mergeCell ref="B331:C331"/>
    <mergeCell ref="B332:C332"/>
    <mergeCell ref="B333:C333"/>
    <mergeCell ref="O322:O327"/>
    <mergeCell ref="P322:P327"/>
    <mergeCell ref="Q322:Q327"/>
    <mergeCell ref="R322:R327"/>
    <mergeCell ref="S322:S327"/>
    <mergeCell ref="T322:T327"/>
    <mergeCell ref="A349:V349"/>
    <mergeCell ref="A350:A356"/>
    <mergeCell ref="B350:V350"/>
    <mergeCell ref="B351:B356"/>
    <mergeCell ref="C351:H351"/>
    <mergeCell ref="J351:J356"/>
    <mergeCell ref="K351:K356"/>
    <mergeCell ref="L351:L356"/>
    <mergeCell ref="M351:M356"/>
    <mergeCell ref="N351:N356"/>
    <mergeCell ref="U336:U341"/>
    <mergeCell ref="V336:V341"/>
    <mergeCell ref="A342:A348"/>
    <mergeCell ref="B342:V342"/>
    <mergeCell ref="B343:C343"/>
    <mergeCell ref="B344:C344"/>
    <mergeCell ref="B345:C345"/>
    <mergeCell ref="B346:C346"/>
    <mergeCell ref="B347:C347"/>
    <mergeCell ref="B348:C348"/>
    <mergeCell ref="O336:O341"/>
    <mergeCell ref="P336:P341"/>
    <mergeCell ref="Q336:Q341"/>
    <mergeCell ref="R336:R341"/>
    <mergeCell ref="S336:S341"/>
    <mergeCell ref="T336:T341"/>
    <mergeCell ref="S359:S364"/>
    <mergeCell ref="T359:T364"/>
    <mergeCell ref="U359:U364"/>
    <mergeCell ref="V359:V364"/>
    <mergeCell ref="A365:V365"/>
    <mergeCell ref="A366:A373"/>
    <mergeCell ref="B366:V366"/>
    <mergeCell ref="B367:B373"/>
    <mergeCell ref="C367:H367"/>
    <mergeCell ref="J367:J373"/>
    <mergeCell ref="M359:M364"/>
    <mergeCell ref="N359:N364"/>
    <mergeCell ref="O359:O364"/>
    <mergeCell ref="P359:P364"/>
    <mergeCell ref="Q359:Q364"/>
    <mergeCell ref="R359:R364"/>
    <mergeCell ref="U351:U356"/>
    <mergeCell ref="V351:V356"/>
    <mergeCell ref="A357:V357"/>
    <mergeCell ref="A358:A364"/>
    <mergeCell ref="B358:V358"/>
    <mergeCell ref="B359:B364"/>
    <mergeCell ref="C359:H359"/>
    <mergeCell ref="J359:J364"/>
    <mergeCell ref="K359:K364"/>
    <mergeCell ref="L359:L364"/>
    <mergeCell ref="O351:O356"/>
    <mergeCell ref="P351:P356"/>
    <mergeCell ref="Q351:Q356"/>
    <mergeCell ref="R351:R356"/>
    <mergeCell ref="S351:S356"/>
    <mergeCell ref="T351:T356"/>
    <mergeCell ref="A374:V374"/>
    <mergeCell ref="A375:A381"/>
    <mergeCell ref="B375:V375"/>
    <mergeCell ref="B376:B381"/>
    <mergeCell ref="C376:H376"/>
    <mergeCell ref="J376:J381"/>
    <mergeCell ref="K376:K381"/>
    <mergeCell ref="L376:L381"/>
    <mergeCell ref="M376:M381"/>
    <mergeCell ref="N376:N381"/>
    <mergeCell ref="Q367:Q373"/>
    <mergeCell ref="R367:R373"/>
    <mergeCell ref="S367:S373"/>
    <mergeCell ref="T367:T373"/>
    <mergeCell ref="U367:U373"/>
    <mergeCell ref="V367:V373"/>
    <mergeCell ref="K367:K373"/>
    <mergeCell ref="L367:L373"/>
    <mergeCell ref="M367:M373"/>
    <mergeCell ref="N367:N373"/>
    <mergeCell ref="O367:O373"/>
    <mergeCell ref="P367:P373"/>
    <mergeCell ref="A388:V388"/>
    <mergeCell ref="A389:A395"/>
    <mergeCell ref="B389:V389"/>
    <mergeCell ref="B390:B395"/>
    <mergeCell ref="C390:H390"/>
    <mergeCell ref="J390:J395"/>
    <mergeCell ref="K390:K395"/>
    <mergeCell ref="L390:L395"/>
    <mergeCell ref="M390:M395"/>
    <mergeCell ref="N390:N395"/>
    <mergeCell ref="U376:U381"/>
    <mergeCell ref="V376:V381"/>
    <mergeCell ref="A382:A387"/>
    <mergeCell ref="B382:V382"/>
    <mergeCell ref="B383:C383"/>
    <mergeCell ref="B384:C384"/>
    <mergeCell ref="B385:C385"/>
    <mergeCell ref="B386:C386"/>
    <mergeCell ref="B387:C387"/>
    <mergeCell ref="O376:O381"/>
    <mergeCell ref="P376:P381"/>
    <mergeCell ref="Q376:Q381"/>
    <mergeCell ref="R376:R381"/>
    <mergeCell ref="S376:S381"/>
    <mergeCell ref="T376:T381"/>
    <mergeCell ref="S398:S403"/>
    <mergeCell ref="T398:T403"/>
    <mergeCell ref="U398:U403"/>
    <mergeCell ref="V398:V403"/>
    <mergeCell ref="A404:V404"/>
    <mergeCell ref="A405:A411"/>
    <mergeCell ref="B405:V405"/>
    <mergeCell ref="B406:B411"/>
    <mergeCell ref="C406:H406"/>
    <mergeCell ref="J406:J411"/>
    <mergeCell ref="M398:M403"/>
    <mergeCell ref="N398:N403"/>
    <mergeCell ref="O398:O403"/>
    <mergeCell ref="P398:P403"/>
    <mergeCell ref="Q398:Q403"/>
    <mergeCell ref="R398:R403"/>
    <mergeCell ref="U390:U395"/>
    <mergeCell ref="V390:V395"/>
    <mergeCell ref="A396:V396"/>
    <mergeCell ref="A397:A403"/>
    <mergeCell ref="B397:V397"/>
    <mergeCell ref="B398:B403"/>
    <mergeCell ref="C398:H398"/>
    <mergeCell ref="J398:J403"/>
    <mergeCell ref="K398:K403"/>
    <mergeCell ref="L398:L403"/>
    <mergeCell ref="O390:O395"/>
    <mergeCell ref="P390:P395"/>
    <mergeCell ref="Q390:Q395"/>
    <mergeCell ref="R390:R395"/>
    <mergeCell ref="S390:S395"/>
    <mergeCell ref="T390:T395"/>
    <mergeCell ref="A412:V412"/>
    <mergeCell ref="A413:A419"/>
    <mergeCell ref="B413:V413"/>
    <mergeCell ref="B414:B419"/>
    <mergeCell ref="C414:H414"/>
    <mergeCell ref="J414:J419"/>
    <mergeCell ref="K414:K419"/>
    <mergeCell ref="L414:L419"/>
    <mergeCell ref="M414:M419"/>
    <mergeCell ref="N414:N419"/>
    <mergeCell ref="Q406:Q411"/>
    <mergeCell ref="R406:R411"/>
    <mergeCell ref="S406:S411"/>
    <mergeCell ref="T406:T411"/>
    <mergeCell ref="U406:U411"/>
    <mergeCell ref="V406:V411"/>
    <mergeCell ref="K406:K411"/>
    <mergeCell ref="L406:L411"/>
    <mergeCell ref="M406:M411"/>
    <mergeCell ref="N406:N411"/>
    <mergeCell ref="O406:O411"/>
    <mergeCell ref="P406:P411"/>
    <mergeCell ref="S422:S427"/>
    <mergeCell ref="T422:T427"/>
    <mergeCell ref="U422:U427"/>
    <mergeCell ref="V422:V427"/>
    <mergeCell ref="A428:V428"/>
    <mergeCell ref="A429:A435"/>
    <mergeCell ref="B429:V429"/>
    <mergeCell ref="B430:B435"/>
    <mergeCell ref="C430:H430"/>
    <mergeCell ref="J430:J435"/>
    <mergeCell ref="M422:M427"/>
    <mergeCell ref="N422:N427"/>
    <mergeCell ref="O422:O427"/>
    <mergeCell ref="P422:P427"/>
    <mergeCell ref="Q422:Q427"/>
    <mergeCell ref="R422:R427"/>
    <mergeCell ref="U414:U419"/>
    <mergeCell ref="V414:V419"/>
    <mergeCell ref="A420:V420"/>
    <mergeCell ref="A421:A427"/>
    <mergeCell ref="B421:V421"/>
    <mergeCell ref="B422:B427"/>
    <mergeCell ref="C422:H422"/>
    <mergeCell ref="J422:J427"/>
    <mergeCell ref="K422:K427"/>
    <mergeCell ref="L422:L427"/>
    <mergeCell ref="O414:O419"/>
    <mergeCell ref="P414:P419"/>
    <mergeCell ref="Q414:Q419"/>
    <mergeCell ref="R414:R419"/>
    <mergeCell ref="S414:S419"/>
    <mergeCell ref="T414:T419"/>
    <mergeCell ref="A436:V436"/>
    <mergeCell ref="A437:A443"/>
    <mergeCell ref="B437:V437"/>
    <mergeCell ref="B438:B443"/>
    <mergeCell ref="C438:H438"/>
    <mergeCell ref="J438:J443"/>
    <mergeCell ref="K438:K443"/>
    <mergeCell ref="L438:L443"/>
    <mergeCell ref="M438:M443"/>
    <mergeCell ref="N438:N443"/>
    <mergeCell ref="Q430:Q435"/>
    <mergeCell ref="R430:R435"/>
    <mergeCell ref="S430:S435"/>
    <mergeCell ref="T430:T435"/>
    <mergeCell ref="U430:U435"/>
    <mergeCell ref="V430:V435"/>
    <mergeCell ref="K430:K435"/>
    <mergeCell ref="L430:L435"/>
    <mergeCell ref="M430:M435"/>
    <mergeCell ref="N430:N435"/>
    <mergeCell ref="O430:O435"/>
    <mergeCell ref="P430:P435"/>
    <mergeCell ref="S446:S451"/>
    <mergeCell ref="T446:T451"/>
    <mergeCell ref="U446:U451"/>
    <mergeCell ref="V446:V451"/>
    <mergeCell ref="A452:V452"/>
    <mergeCell ref="A453:A459"/>
    <mergeCell ref="B453:V453"/>
    <mergeCell ref="B454:B459"/>
    <mergeCell ref="C454:H454"/>
    <mergeCell ref="J454:J459"/>
    <mergeCell ref="M446:M451"/>
    <mergeCell ref="N446:N451"/>
    <mergeCell ref="O446:O451"/>
    <mergeCell ref="P446:P451"/>
    <mergeCell ref="Q446:Q451"/>
    <mergeCell ref="R446:R451"/>
    <mergeCell ref="U438:U443"/>
    <mergeCell ref="V438:V443"/>
    <mergeCell ref="A444:V444"/>
    <mergeCell ref="A445:A451"/>
    <mergeCell ref="B445:V445"/>
    <mergeCell ref="B446:B451"/>
    <mergeCell ref="C446:H446"/>
    <mergeCell ref="J446:J451"/>
    <mergeCell ref="K446:K451"/>
    <mergeCell ref="L446:L451"/>
    <mergeCell ref="O438:O443"/>
    <mergeCell ref="P438:P443"/>
    <mergeCell ref="Q438:Q443"/>
    <mergeCell ref="R438:R443"/>
    <mergeCell ref="S438:S443"/>
    <mergeCell ref="T438:T443"/>
    <mergeCell ref="A460:V460"/>
    <mergeCell ref="A461:A467"/>
    <mergeCell ref="B461:V461"/>
    <mergeCell ref="B462:B467"/>
    <mergeCell ref="C462:H462"/>
    <mergeCell ref="J462:J467"/>
    <mergeCell ref="K462:K467"/>
    <mergeCell ref="L462:L467"/>
    <mergeCell ref="M462:M467"/>
    <mergeCell ref="N462:N467"/>
    <mergeCell ref="Q454:Q459"/>
    <mergeCell ref="R454:R459"/>
    <mergeCell ref="S454:S459"/>
    <mergeCell ref="T454:T459"/>
    <mergeCell ref="U454:U459"/>
    <mergeCell ref="V454:V459"/>
    <mergeCell ref="K454:K459"/>
    <mergeCell ref="L454:L459"/>
    <mergeCell ref="M454:M459"/>
    <mergeCell ref="N454:N459"/>
    <mergeCell ref="O454:O459"/>
    <mergeCell ref="P454:P459"/>
    <mergeCell ref="A474:V474"/>
    <mergeCell ref="A475:A481"/>
    <mergeCell ref="B475:V475"/>
    <mergeCell ref="B476:B481"/>
    <mergeCell ref="C476:H476"/>
    <mergeCell ref="J476:J481"/>
    <mergeCell ref="K476:K481"/>
    <mergeCell ref="L476:L481"/>
    <mergeCell ref="M476:M481"/>
    <mergeCell ref="N476:N481"/>
    <mergeCell ref="U462:U467"/>
    <mergeCell ref="V462:V467"/>
    <mergeCell ref="A468:A473"/>
    <mergeCell ref="B468:V468"/>
    <mergeCell ref="B469:C469"/>
    <mergeCell ref="B470:C470"/>
    <mergeCell ref="B471:C471"/>
    <mergeCell ref="B472:C472"/>
    <mergeCell ref="B473:C473"/>
    <mergeCell ref="O462:O467"/>
    <mergeCell ref="P462:P467"/>
    <mergeCell ref="Q462:Q467"/>
    <mergeCell ref="R462:R467"/>
    <mergeCell ref="S462:S467"/>
    <mergeCell ref="T462:T467"/>
    <mergeCell ref="S484:S489"/>
    <mergeCell ref="T484:T489"/>
    <mergeCell ref="U484:U489"/>
    <mergeCell ref="V484:V489"/>
    <mergeCell ref="A490:A495"/>
    <mergeCell ref="B490:V490"/>
    <mergeCell ref="B491:C491"/>
    <mergeCell ref="B492:C492"/>
    <mergeCell ref="B493:C493"/>
    <mergeCell ref="B494:C494"/>
    <mergeCell ref="M484:M489"/>
    <mergeCell ref="N484:N489"/>
    <mergeCell ref="O484:O489"/>
    <mergeCell ref="P484:P489"/>
    <mergeCell ref="Q484:Q489"/>
    <mergeCell ref="R484:R489"/>
    <mergeCell ref="U476:U481"/>
    <mergeCell ref="V476:V481"/>
    <mergeCell ref="A482:V482"/>
    <mergeCell ref="A483:A489"/>
    <mergeCell ref="B483:V483"/>
    <mergeCell ref="B484:B489"/>
    <mergeCell ref="C484:H484"/>
    <mergeCell ref="J484:J489"/>
    <mergeCell ref="K484:K489"/>
    <mergeCell ref="L484:L489"/>
    <mergeCell ref="O476:O481"/>
    <mergeCell ref="P476:P481"/>
    <mergeCell ref="Q476:Q481"/>
    <mergeCell ref="R476:R481"/>
    <mergeCell ref="S476:S481"/>
    <mergeCell ref="T476:T481"/>
    <mergeCell ref="T498:T503"/>
    <mergeCell ref="U498:U503"/>
    <mergeCell ref="V498:V503"/>
    <mergeCell ref="A504:V504"/>
    <mergeCell ref="A505:A511"/>
    <mergeCell ref="B505:V505"/>
    <mergeCell ref="B506:B511"/>
    <mergeCell ref="C506:H506"/>
    <mergeCell ref="J506:J511"/>
    <mergeCell ref="K506:K511"/>
    <mergeCell ref="N498:N503"/>
    <mergeCell ref="O498:O503"/>
    <mergeCell ref="P498:P503"/>
    <mergeCell ref="Q498:Q503"/>
    <mergeCell ref="R498:R503"/>
    <mergeCell ref="S498:S503"/>
    <mergeCell ref="B495:C495"/>
    <mergeCell ref="A496:V496"/>
    <mergeCell ref="A497:A503"/>
    <mergeCell ref="B497:V497"/>
    <mergeCell ref="B498:B503"/>
    <mergeCell ref="C498:H498"/>
    <mergeCell ref="J498:J503"/>
    <mergeCell ref="K498:K503"/>
    <mergeCell ref="L498:L503"/>
    <mergeCell ref="M498:M503"/>
    <mergeCell ref="A513:A519"/>
    <mergeCell ref="B513:V513"/>
    <mergeCell ref="B514:B519"/>
    <mergeCell ref="C514:H514"/>
    <mergeCell ref="J514:J519"/>
    <mergeCell ref="K514:K519"/>
    <mergeCell ref="L514:L519"/>
    <mergeCell ref="M514:M519"/>
    <mergeCell ref="N514:N519"/>
    <mergeCell ref="O514:O519"/>
    <mergeCell ref="R506:R511"/>
    <mergeCell ref="S506:S511"/>
    <mergeCell ref="T506:T511"/>
    <mergeCell ref="U506:U511"/>
    <mergeCell ref="V506:V511"/>
    <mergeCell ref="A512:V512"/>
    <mergeCell ref="L506:L511"/>
    <mergeCell ref="M506:M511"/>
    <mergeCell ref="N506:N511"/>
    <mergeCell ref="O506:O511"/>
    <mergeCell ref="P506:P511"/>
    <mergeCell ref="Q506:Q511"/>
    <mergeCell ref="T522:T527"/>
    <mergeCell ref="U522:U527"/>
    <mergeCell ref="V522:V527"/>
    <mergeCell ref="A528:V528"/>
    <mergeCell ref="A529:A535"/>
    <mergeCell ref="B529:V529"/>
    <mergeCell ref="B530:B535"/>
    <mergeCell ref="C530:H530"/>
    <mergeCell ref="J530:J535"/>
    <mergeCell ref="K530:K535"/>
    <mergeCell ref="N522:N527"/>
    <mergeCell ref="O522:O527"/>
    <mergeCell ref="P522:P527"/>
    <mergeCell ref="Q522:Q527"/>
    <mergeCell ref="R522:R527"/>
    <mergeCell ref="S522:S527"/>
    <mergeCell ref="V514:V519"/>
    <mergeCell ref="A520:V520"/>
    <mergeCell ref="A521:A527"/>
    <mergeCell ref="B521:V521"/>
    <mergeCell ref="B522:B527"/>
    <mergeCell ref="C522:H522"/>
    <mergeCell ref="J522:J527"/>
    <mergeCell ref="K522:K527"/>
    <mergeCell ref="L522:L527"/>
    <mergeCell ref="M522:M527"/>
    <mergeCell ref="P514:P519"/>
    <mergeCell ref="Q514:Q519"/>
    <mergeCell ref="R514:R519"/>
    <mergeCell ref="S514:S519"/>
    <mergeCell ref="T514:T519"/>
    <mergeCell ref="U514:U519"/>
    <mergeCell ref="A537:A543"/>
    <mergeCell ref="B537:V537"/>
    <mergeCell ref="B538:B543"/>
    <mergeCell ref="C538:H538"/>
    <mergeCell ref="J538:J543"/>
    <mergeCell ref="K538:K543"/>
    <mergeCell ref="L538:L543"/>
    <mergeCell ref="M538:M543"/>
    <mergeCell ref="N538:N543"/>
    <mergeCell ref="O538:O543"/>
    <mergeCell ref="R530:R535"/>
    <mergeCell ref="S530:S535"/>
    <mergeCell ref="T530:T535"/>
    <mergeCell ref="U530:U535"/>
    <mergeCell ref="V530:V535"/>
    <mergeCell ref="A536:V536"/>
    <mergeCell ref="L530:L535"/>
    <mergeCell ref="M530:M535"/>
    <mergeCell ref="N530:N535"/>
    <mergeCell ref="O530:O535"/>
    <mergeCell ref="P530:P535"/>
    <mergeCell ref="Q530:Q535"/>
    <mergeCell ref="T546:T551"/>
    <mergeCell ref="U546:U551"/>
    <mergeCell ref="V546:V551"/>
    <mergeCell ref="A552:V552"/>
    <mergeCell ref="A553:A559"/>
    <mergeCell ref="B553:V553"/>
    <mergeCell ref="B554:B559"/>
    <mergeCell ref="C554:H554"/>
    <mergeCell ref="J554:J559"/>
    <mergeCell ref="K554:K559"/>
    <mergeCell ref="N546:N551"/>
    <mergeCell ref="O546:O551"/>
    <mergeCell ref="P546:P551"/>
    <mergeCell ref="Q546:Q551"/>
    <mergeCell ref="R546:R551"/>
    <mergeCell ref="S546:S551"/>
    <mergeCell ref="V538:V543"/>
    <mergeCell ref="A544:V544"/>
    <mergeCell ref="A545:A551"/>
    <mergeCell ref="B545:V545"/>
    <mergeCell ref="B546:B551"/>
    <mergeCell ref="C546:H546"/>
    <mergeCell ref="J546:J551"/>
    <mergeCell ref="K546:K551"/>
    <mergeCell ref="L546:L551"/>
    <mergeCell ref="M546:M551"/>
    <mergeCell ref="P538:P543"/>
    <mergeCell ref="Q538:Q543"/>
    <mergeCell ref="R538:R543"/>
    <mergeCell ref="S538:S543"/>
    <mergeCell ref="T538:T543"/>
    <mergeCell ref="U538:U543"/>
    <mergeCell ref="A561:A567"/>
    <mergeCell ref="B561:V561"/>
    <mergeCell ref="B562:B567"/>
    <mergeCell ref="C562:H562"/>
    <mergeCell ref="J562:J567"/>
    <mergeCell ref="K562:K567"/>
    <mergeCell ref="L562:L567"/>
    <mergeCell ref="M562:M567"/>
    <mergeCell ref="N562:N567"/>
    <mergeCell ref="O562:O567"/>
    <mergeCell ref="R554:R559"/>
    <mergeCell ref="S554:S559"/>
    <mergeCell ref="T554:T559"/>
    <mergeCell ref="U554:U559"/>
    <mergeCell ref="V554:V559"/>
    <mergeCell ref="A560:V560"/>
    <mergeCell ref="L554:L559"/>
    <mergeCell ref="M554:M559"/>
    <mergeCell ref="N554:N559"/>
    <mergeCell ref="O554:O559"/>
    <mergeCell ref="P554:P559"/>
    <mergeCell ref="Q554:Q559"/>
    <mergeCell ref="T570:T575"/>
    <mergeCell ref="U570:U575"/>
    <mergeCell ref="V570:V575"/>
    <mergeCell ref="A576:V576"/>
    <mergeCell ref="A577:A583"/>
    <mergeCell ref="B577:V577"/>
    <mergeCell ref="B578:B583"/>
    <mergeCell ref="C578:H578"/>
    <mergeCell ref="J578:J583"/>
    <mergeCell ref="K578:K583"/>
    <mergeCell ref="N570:N575"/>
    <mergeCell ref="O570:O575"/>
    <mergeCell ref="P570:P575"/>
    <mergeCell ref="Q570:Q575"/>
    <mergeCell ref="R570:R575"/>
    <mergeCell ref="S570:S575"/>
    <mergeCell ref="V562:V567"/>
    <mergeCell ref="A568:V568"/>
    <mergeCell ref="A569:A575"/>
    <mergeCell ref="B569:V569"/>
    <mergeCell ref="B570:B575"/>
    <mergeCell ref="C570:H570"/>
    <mergeCell ref="J570:J575"/>
    <mergeCell ref="K570:K575"/>
    <mergeCell ref="L570:L575"/>
    <mergeCell ref="M570:M575"/>
    <mergeCell ref="P562:P567"/>
    <mergeCell ref="Q562:Q567"/>
    <mergeCell ref="R562:R567"/>
    <mergeCell ref="S562:S567"/>
    <mergeCell ref="T562:T567"/>
    <mergeCell ref="U562:U567"/>
    <mergeCell ref="A585:A591"/>
    <mergeCell ref="B585:V585"/>
    <mergeCell ref="B586:B591"/>
    <mergeCell ref="C586:H586"/>
    <mergeCell ref="J586:J591"/>
    <mergeCell ref="K586:K591"/>
    <mergeCell ref="L586:L591"/>
    <mergeCell ref="M586:M591"/>
    <mergeCell ref="N586:N591"/>
    <mergeCell ref="O586:O591"/>
    <mergeCell ref="R578:R583"/>
    <mergeCell ref="S578:S583"/>
    <mergeCell ref="T578:T583"/>
    <mergeCell ref="U578:U583"/>
    <mergeCell ref="V578:V583"/>
    <mergeCell ref="A584:V584"/>
    <mergeCell ref="L578:L583"/>
    <mergeCell ref="M578:M583"/>
    <mergeCell ref="N578:N583"/>
    <mergeCell ref="O578:O583"/>
    <mergeCell ref="P578:P583"/>
    <mergeCell ref="Q578:Q583"/>
    <mergeCell ref="T594:T599"/>
    <mergeCell ref="U594:U599"/>
    <mergeCell ref="V594:V599"/>
    <mergeCell ref="A600:V600"/>
    <mergeCell ref="A601:A607"/>
    <mergeCell ref="B601:V601"/>
    <mergeCell ref="B602:B607"/>
    <mergeCell ref="C602:H602"/>
    <mergeCell ref="J602:J607"/>
    <mergeCell ref="K602:K607"/>
    <mergeCell ref="N594:N599"/>
    <mergeCell ref="O594:O599"/>
    <mergeCell ref="P594:P599"/>
    <mergeCell ref="Q594:Q599"/>
    <mergeCell ref="R594:R599"/>
    <mergeCell ref="S594:S599"/>
    <mergeCell ref="V586:V591"/>
    <mergeCell ref="A592:V592"/>
    <mergeCell ref="A593:A599"/>
    <mergeCell ref="B593:V593"/>
    <mergeCell ref="B594:B599"/>
    <mergeCell ref="C594:H594"/>
    <mergeCell ref="J594:J599"/>
    <mergeCell ref="K594:K599"/>
    <mergeCell ref="L594:L599"/>
    <mergeCell ref="M594:M599"/>
    <mergeCell ref="P586:P591"/>
    <mergeCell ref="Q586:Q591"/>
    <mergeCell ref="R586:R591"/>
    <mergeCell ref="S586:S591"/>
    <mergeCell ref="T586:T591"/>
    <mergeCell ref="U586:U591"/>
    <mergeCell ref="A609:A615"/>
    <mergeCell ref="B609:V609"/>
    <mergeCell ref="B610:B615"/>
    <mergeCell ref="C610:H610"/>
    <mergeCell ref="J610:J615"/>
    <mergeCell ref="K610:K615"/>
    <mergeCell ref="L610:L615"/>
    <mergeCell ref="M610:M615"/>
    <mergeCell ref="N610:N615"/>
    <mergeCell ref="O610:O615"/>
    <mergeCell ref="R602:R607"/>
    <mergeCell ref="S602:S607"/>
    <mergeCell ref="T602:T607"/>
    <mergeCell ref="U602:U607"/>
    <mergeCell ref="V602:V607"/>
    <mergeCell ref="A608:V608"/>
    <mergeCell ref="L602:L607"/>
    <mergeCell ref="M602:M607"/>
    <mergeCell ref="N602:N607"/>
    <mergeCell ref="O602:O607"/>
    <mergeCell ref="P602:P607"/>
    <mergeCell ref="Q602:Q607"/>
    <mergeCell ref="T618:T623"/>
    <mergeCell ref="U618:U623"/>
    <mergeCell ref="V618:V623"/>
    <mergeCell ref="A624:V624"/>
    <mergeCell ref="A625:A631"/>
    <mergeCell ref="B625:V625"/>
    <mergeCell ref="B626:B631"/>
    <mergeCell ref="C626:H626"/>
    <mergeCell ref="J626:J631"/>
    <mergeCell ref="K626:K631"/>
    <mergeCell ref="N618:N623"/>
    <mergeCell ref="O618:O623"/>
    <mergeCell ref="P618:P623"/>
    <mergeCell ref="Q618:Q623"/>
    <mergeCell ref="R618:R623"/>
    <mergeCell ref="S618:S623"/>
    <mergeCell ref="V610:V615"/>
    <mergeCell ref="A616:V616"/>
    <mergeCell ref="A617:A623"/>
    <mergeCell ref="B617:V617"/>
    <mergeCell ref="B618:B623"/>
    <mergeCell ref="C618:H618"/>
    <mergeCell ref="J618:J623"/>
    <mergeCell ref="K618:K623"/>
    <mergeCell ref="L618:L623"/>
    <mergeCell ref="M618:M623"/>
    <mergeCell ref="P610:P615"/>
    <mergeCell ref="Q610:Q615"/>
    <mergeCell ref="R610:R615"/>
    <mergeCell ref="S610:S615"/>
    <mergeCell ref="T610:T615"/>
    <mergeCell ref="U610:U615"/>
    <mergeCell ref="N640:N645"/>
    <mergeCell ref="O640:O645"/>
    <mergeCell ref="P640:P645"/>
    <mergeCell ref="Q640:Q645"/>
    <mergeCell ref="R640:R645"/>
    <mergeCell ref="B636:C636"/>
    <mergeCell ref="B637:C637"/>
    <mergeCell ref="A638:V638"/>
    <mergeCell ref="A639:A645"/>
    <mergeCell ref="B639:V639"/>
    <mergeCell ref="B640:B645"/>
    <mergeCell ref="C640:H640"/>
    <mergeCell ref="J640:J645"/>
    <mergeCell ref="K640:K645"/>
    <mergeCell ref="L640:L645"/>
    <mergeCell ref="R626:R631"/>
    <mergeCell ref="S626:S631"/>
    <mergeCell ref="T626:T631"/>
    <mergeCell ref="U626:U631"/>
    <mergeCell ref="V626:V631"/>
    <mergeCell ref="A632:A637"/>
    <mergeCell ref="B632:V632"/>
    <mergeCell ref="B633:C633"/>
    <mergeCell ref="B634:C634"/>
    <mergeCell ref="B635:C635"/>
    <mergeCell ref="L626:L631"/>
    <mergeCell ref="M626:M631"/>
    <mergeCell ref="N626:N631"/>
    <mergeCell ref="O626:O631"/>
    <mergeCell ref="P626:P631"/>
    <mergeCell ref="Q626:Q631"/>
    <mergeCell ref="A662:A668"/>
    <mergeCell ref="B662:V662"/>
    <mergeCell ref="B663:C663"/>
    <mergeCell ref="B664:C664"/>
    <mergeCell ref="B665:C665"/>
    <mergeCell ref="B666:C666"/>
    <mergeCell ref="B667:C667"/>
    <mergeCell ref="B668:C668"/>
    <mergeCell ref="Q648:Q653"/>
    <mergeCell ref="R648:R653"/>
    <mergeCell ref="S648:S653"/>
    <mergeCell ref="T648:T653"/>
    <mergeCell ref="U648:U653"/>
    <mergeCell ref="V648:V653"/>
    <mergeCell ref="K648:K653"/>
    <mergeCell ref="L648:L653"/>
    <mergeCell ref="M648:M653"/>
    <mergeCell ref="N648:N653"/>
    <mergeCell ref="O648:O653"/>
    <mergeCell ref="P648:P653"/>
    <mergeCell ref="A647:A653"/>
    <mergeCell ref="B647:V647"/>
    <mergeCell ref="B648:B653"/>
    <mergeCell ref="C648:H648"/>
    <mergeCell ref="J648:J653"/>
    <mergeCell ref="U671:U676"/>
    <mergeCell ref="V671:V676"/>
    <mergeCell ref="A677:V677"/>
    <mergeCell ref="A678:A685"/>
    <mergeCell ref="B678:V678"/>
    <mergeCell ref="B679:B685"/>
    <mergeCell ref="C679:H679"/>
    <mergeCell ref="J679:J685"/>
    <mergeCell ref="K679:K685"/>
    <mergeCell ref="L679:L685"/>
    <mergeCell ref="O671:O676"/>
    <mergeCell ref="P671:P676"/>
    <mergeCell ref="Q671:Q676"/>
    <mergeCell ref="R671:R676"/>
    <mergeCell ref="S671:S676"/>
    <mergeCell ref="T671:T676"/>
    <mergeCell ref="A669:V669"/>
    <mergeCell ref="A670:A676"/>
    <mergeCell ref="B670:V670"/>
    <mergeCell ref="B671:B676"/>
    <mergeCell ref="C671:H671"/>
    <mergeCell ref="J671:J676"/>
    <mergeCell ref="K671:K676"/>
    <mergeCell ref="L671:L676"/>
    <mergeCell ref="M671:M676"/>
    <mergeCell ref="N671:N676"/>
    <mergeCell ref="R702:R707"/>
    <mergeCell ref="S702:S707"/>
    <mergeCell ref="B699:C699"/>
    <mergeCell ref="A700:V700"/>
    <mergeCell ref="A701:A707"/>
    <mergeCell ref="B701:V701"/>
    <mergeCell ref="B702:B707"/>
    <mergeCell ref="C702:H702"/>
    <mergeCell ref="J702:J707"/>
    <mergeCell ref="K702:K707"/>
    <mergeCell ref="L702:L707"/>
    <mergeCell ref="M702:M707"/>
    <mergeCell ref="S679:S685"/>
    <mergeCell ref="T679:T685"/>
    <mergeCell ref="U679:U685"/>
    <mergeCell ref="V679:V685"/>
    <mergeCell ref="A694:A699"/>
    <mergeCell ref="B694:V694"/>
    <mergeCell ref="B695:C695"/>
    <mergeCell ref="B696:C696"/>
    <mergeCell ref="B697:C697"/>
    <mergeCell ref="B698:C698"/>
    <mergeCell ref="M679:M685"/>
    <mergeCell ref="N679:N685"/>
    <mergeCell ref="O679:O685"/>
    <mergeCell ref="P679:P685"/>
    <mergeCell ref="Q679:Q685"/>
    <mergeCell ref="R679:R685"/>
    <mergeCell ref="Q688:Q693"/>
    <mergeCell ref="R688:R693"/>
    <mergeCell ref="S688:S693"/>
    <mergeCell ref="T688:T693"/>
    <mergeCell ref="U688:U693"/>
    <mergeCell ref="V688:V693"/>
    <mergeCell ref="K688:K693"/>
    <mergeCell ref="L688:L693"/>
    <mergeCell ref="M688:M693"/>
    <mergeCell ref="N688:N693"/>
    <mergeCell ref="O688:O693"/>
    <mergeCell ref="P688:P693"/>
    <mergeCell ref="A711:C711"/>
    <mergeCell ref="A712:C712"/>
    <mergeCell ref="A713:C713"/>
    <mergeCell ref="A714:C714"/>
    <mergeCell ref="A686:V686"/>
    <mergeCell ref="A687:A693"/>
    <mergeCell ref="B687:V687"/>
    <mergeCell ref="B688:B693"/>
    <mergeCell ref="C688:H688"/>
    <mergeCell ref="J688:J693"/>
    <mergeCell ref="T702:T707"/>
    <mergeCell ref="U702:U707"/>
    <mergeCell ref="V702:V707"/>
    <mergeCell ref="A708:V708"/>
    <mergeCell ref="A709:C709"/>
    <mergeCell ref="A710:C710"/>
    <mergeCell ref="N702:N707"/>
    <mergeCell ref="O702:O707"/>
    <mergeCell ref="P702:P707"/>
    <mergeCell ref="Q702:Q707"/>
    <mergeCell ref="U656:U661"/>
    <mergeCell ref="V656:V661"/>
    <mergeCell ref="A136:V136"/>
    <mergeCell ref="A137:A143"/>
    <mergeCell ref="B137:V137"/>
    <mergeCell ref="B138:B143"/>
    <mergeCell ref="C138:H138"/>
    <mergeCell ref="J138:J143"/>
    <mergeCell ref="K138:K143"/>
    <mergeCell ref="L138:L143"/>
    <mergeCell ref="O656:O661"/>
    <mergeCell ref="P656:P661"/>
    <mergeCell ref="Q656:Q661"/>
    <mergeCell ref="R656:R661"/>
    <mergeCell ref="S656:S661"/>
    <mergeCell ref="T656:T661"/>
    <mergeCell ref="A654:V654"/>
    <mergeCell ref="A655:A661"/>
    <mergeCell ref="B655:V655"/>
    <mergeCell ref="B656:B661"/>
    <mergeCell ref="C656:H656"/>
    <mergeCell ref="J656:J661"/>
    <mergeCell ref="K656:K661"/>
    <mergeCell ref="L656:L661"/>
    <mergeCell ref="M656:M661"/>
    <mergeCell ref="N656:N661"/>
    <mergeCell ref="S640:S645"/>
    <mergeCell ref="T640:T645"/>
    <mergeCell ref="U640:U645"/>
    <mergeCell ref="V640:V645"/>
    <mergeCell ref="A646:V646"/>
    <mergeCell ref="M640:M645"/>
    <mergeCell ref="S146:S151"/>
    <mergeCell ref="T146:T151"/>
    <mergeCell ref="U146:U151"/>
    <mergeCell ref="V146:V151"/>
    <mergeCell ref="M146:M151"/>
    <mergeCell ref="N146:N151"/>
    <mergeCell ref="O146:O151"/>
    <mergeCell ref="P146:P151"/>
    <mergeCell ref="Q146:Q151"/>
    <mergeCell ref="R146:R151"/>
    <mergeCell ref="U138:U143"/>
    <mergeCell ref="V138:V143"/>
    <mergeCell ref="A144:V144"/>
    <mergeCell ref="A145:A151"/>
    <mergeCell ref="B145:V145"/>
    <mergeCell ref="B146:B151"/>
    <mergeCell ref="C146:H146"/>
    <mergeCell ref="J146:J151"/>
    <mergeCell ref="K146:K151"/>
    <mergeCell ref="L146:L151"/>
    <mergeCell ref="O138:O143"/>
    <mergeCell ref="P138:P143"/>
    <mergeCell ref="Q138:Q143"/>
    <mergeCell ref="R138:R143"/>
    <mergeCell ref="S138:S143"/>
    <mergeCell ref="T138:T143"/>
  </mergeCells>
  <printOptions horizontalCentered="1"/>
  <pageMargins left="0.15748031496062992" right="0.15748031496062992" top="0.74803149606299213" bottom="0.19685039370078741" header="0.31496062992125984" footer="0.31496062992125984"/>
  <pageSetup paperSize="9" scale="11" fitToHeight="0" orientation="landscape" r:id="rId1"/>
  <rowBreaks count="9" manualBreakCount="9">
    <brk id="65" max="21" man="1"/>
    <brk id="119" max="21" man="1"/>
    <brk id="203" max="21" man="1"/>
    <brk id="319" max="21" man="1"/>
    <brk id="381" max="21" man="1"/>
    <brk id="495" max="21" man="1"/>
    <brk id="559" max="21" man="1"/>
    <brk id="615" max="21" man="1"/>
    <brk id="676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17.02.2017 (Проект изменения)</vt:lpstr>
      <vt:lpstr>'17.02.2017 (Проект изменения)'!Заголовки_для_печати</vt:lpstr>
      <vt:lpstr>'17.02.2017 (Проект изменения)'!Область_печати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Кузнецов Александр Михайлович</cp:lastModifiedBy>
  <cp:lastPrinted>2017-02-01T06:09:34Z</cp:lastPrinted>
  <dcterms:created xsi:type="dcterms:W3CDTF">2013-06-03T21:57:32Z</dcterms:created>
  <dcterms:modified xsi:type="dcterms:W3CDTF">2017-02-17T06:29:40Z</dcterms:modified>
</cp:coreProperties>
</file>